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48" i="7" l="1"/>
  <c r="G27" i="15" l="1"/>
  <c r="G24" i="15" s="1"/>
  <c r="H27" i="15"/>
  <c r="H24" i="15" l="1"/>
  <c r="C24" i="6" l="1"/>
  <c r="B23" i="22" l="1"/>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E30" i="15" l="1"/>
  <c r="J30" i="15"/>
  <c r="N30" i="15"/>
  <c r="R30" i="15"/>
  <c r="T30" i="15"/>
  <c r="V30" i="15"/>
  <c r="X30" i="15"/>
  <c r="Z30" i="15"/>
  <c r="D24" i="15"/>
  <c r="E24" i="15"/>
  <c r="F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30" i="15" l="1"/>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<sst xmlns="http://schemas.openxmlformats.org/spreadsheetml/2006/main" count="1298" uniqueCount="432">
  <si>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</si>
  <si>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</si>
  <si>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</si>
  <si>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</si>
  <si>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</si>
  <si>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</si>
  <si>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</si>
  <si>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</si>
  <si>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</si>
  <si>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</si>
  <si>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</si>
  <si>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</si>
  <si>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</si>
  <si>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</si>
  <si>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</si>
  <si>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</si>
  <si>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</si>
  <si>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</si>
  <si>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</si>
  <si>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</si>
  <si>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</si>
  <si>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</si>
  <si>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</si>
  <si>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</si>
  <si>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</si>
  <si>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</si>
  <si>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</si>
  <si>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</si>
  <si>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</si>
  <si>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</si>
  <si>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</si>
  <si>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</si>
  <si>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</si>
  <si>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</si>
  <si>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</si>
  <si>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</si>
  <si>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</si>
  <si>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</si>
  <si>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</si>
  <si>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</si>
  <si>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</si>
  <si>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</si>
  <si>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</si>
  <si>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</si>
  <si>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</si>
  <si>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</si>
  <si>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</si>
  <si>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</si>
  <si>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</si>
  <si>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</si>
  <si>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</si>
  <si>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</si>
  <si>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</si>
  <si>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</si>
  <si>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</si>
  <si>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</si>
  <si>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</si>
  <si>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</si>
  <si>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</si>
  <si>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</si>
  <si>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</si>
  <si>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</si>
  <si>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</si>
  <si>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</si>
  <si>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</si>
  <si>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</si>
  <si>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</si>
  <si>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</si>
  <si>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</si>
  <si>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</si>
  <si>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</si>
  <si>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</si>
  <si>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</si>
  <si>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</si>
  <si>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</si>
  <si>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</si>
  <si>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</si>
  <si>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</si>
  <si>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</si>
  <si>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</si>
  <si>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</si>
  <si>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</si>
  <si>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</si>
  <si>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</si>
  <si>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</si>
  <si>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</si>
  <si>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</si>
  <si>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</si>
  <si>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</si>
  <si>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</si>
  <si>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</si>
  <si>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</si>
  <si>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</si>
  <si>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</si>
  <si>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</si>
  <si>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</si>
  <si>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</si>
  <si>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</si>
  <si>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</si>
  <si>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</si>
  <si>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</si>
  <si>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</si>
  <si>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</si>
  <si>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</si>
  <si>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</si>
  <si>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</si>
  <si>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</si>
  <si>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</si>
  <si>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</si>
  <si>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</si>
  <si>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</si>
  <si>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</si>
  <si>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</si>
  <si>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</si>
  <si>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</si>
  <si>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</si>
  <si>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</si>
  <si>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</si>
  <si>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</si>
  <si>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</si>
  <si>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</si>
  <si>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</si>
  <si>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</si>
  <si>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</si>
  <si>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</si>
  <si>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</si>
  <si>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</si>
  <si>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</si>
  <si>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</si>
  <si>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</si>
  <si>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</si>
  <si>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</si>
  <si>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</si>
  <si>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</si>
  <si>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</si>
  <si>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</si>
  <si>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</si>
  <si>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</si>
  <si>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</si>
  <si>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</si>
  <si>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</si>
  <si>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</si>
  <si>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</si>
  <si>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</si>
  <si>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</si>
  <si>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</si>
  <si>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</si>
  <si>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</si>
  <si>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</si>
  <si>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</si>
  <si>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</si>
  <si>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</si>
  <si>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</si>
  <si>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</si>
  <si>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</si>
  <si>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</si>
  <si>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</si>
  <si>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</si>
  <si>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</si>
  <si>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</si>
  <si>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</si>
  <si>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</si>
  <si>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</si>
  <si>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</si>
  <si>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</si>
  <si>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</si>
  <si>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</si>
  <si>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</si>
  <si>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</si>
  <si>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</si>
  <si>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</si>
  <si>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</si>
  <si>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</si>
  <si>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</si>
  <si>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</si>
  <si>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</si>
  <si>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</si>
  <si>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</si>
  <si>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</si>
  <si>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</si>
  <si>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</si>
  <si>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</si>
  <si>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</si>
  <si>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</si>
  <si>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</si>
  <si>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</si>
  <si>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</si>
  <si>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</si>
  <si>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</si>
  <si>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</si>
  <si>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</si>
  <si>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</si>
  <si>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</si>
  <si>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</si>
  <si>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</si>
  <si>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</si>
  <si>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</si>
  <si>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</si>
  <si>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</si>
  <si>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</si>
  <si>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</si>
  <si>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</si>
  <si>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</si>
  <si>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</si>
  <si>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</si>
  <si>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</si>
  <si>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</si>
  <si>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</si>
  <si>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</si>
  <si>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</si>
  <si>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</si>
  <si>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</si>
  <si>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</si>
  <si>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</si>
  <si>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</si>
  <si>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</si>
  <si>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</si>
  <si>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</si>
  <si>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</si>
  <si>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</si>
  <si>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</si>
  <si>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</si>
  <si>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</si>
  <si>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</si>
  <si>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</si>
  <si>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</si>
  <si>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</si>
  <si>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</si>
  <si>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</si>
  <si>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</si>
  <si>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</si>
  <si>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</si>
  <si>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</si>
  <si>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</si>
  <si>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</si>
  <si>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</si>
  <si>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</si>
  <si>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</si>
  <si>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</si>
  <si>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</si>
  <si>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</si>
  <si>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</si>
  <si>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</si>
  <si>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</si>
  <si>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</si>
  <si>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</si>
  <si>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</si>
  <si>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</si>
  <si>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</si>
  <si>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</si>
  <si>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</si>
  <si>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</si>
  <si>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</si>
  <si>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</si>
  <si>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</si>
  <si>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</si>
  <si>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</si>
  <si>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</si>
  <si>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</si>
  <si>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</si>
  <si>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</si>
  <si>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</si>
  <si>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</si>
  <si>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</si>
  <si>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</si>
  <si>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</si>
  <si>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</si>
  <si>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</si>
  <si>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</si>
  <si>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</si>
  <si>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</si>
  <si>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</si>
  <si>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</si>
  <si>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</si>
  <si>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</si>
  <si>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</si>
  <si>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</si>
  <si>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</si>
  <si>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</si>
  <si>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</si>
  <si>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</si>
  <si>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</si>
  <si>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</si>
  <si>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</si>
  <si>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</si>
  <si>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</si>
  <si>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</si>
  <si>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</si>
  <si>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</si>
  <si>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</si>
  <si>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</si>
  <si>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</si>
  <si>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</si>
  <si>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</si>
  <si>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</si>
  <si>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</si>
  <si>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</si>
  <si>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</si>
  <si>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</si>
  <si>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</si>
  <si>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</si>
  <si>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</si>
  <si>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</si>
  <si>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</si>
  <si>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</si>
  <si>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</si>
  <si>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</si>
  <si>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</si>
  <si>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</si>
  <si>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</si>
  <si>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</si>
  <si>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</si>
  <si>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</si>
  <si>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</si>
  <si>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</si>
  <si>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</si>
  <si>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</si>
  <si>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</si>
  <si>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</si>
  <si>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</si>
  <si>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</si>
  <si>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</si>
  <si>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</si>
  <si>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</si>
  <si>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</si>
  <si>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</si>
  <si>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</si>
  <si>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</si>
  <si>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</si>
  <si>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</si>
  <si>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</si>
  <si>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</si>
  <si>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</si>
  <si>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</si>
  <si>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</si>
  <si>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</si>
  <si>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</si>
  <si>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</si>
  <si>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</si>
  <si>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</si>
  <si>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</si>
  <si>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</si>
  <si>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</si>
  <si>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</si>
  <si>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</si>
  <si>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</si>
  <si>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</si>
  <si>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</si>
  <si>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</si>
  <si>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</si>
  <si>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</si>
  <si>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</si>
  <si>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</si>
  <si>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</si>
  <si>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</si>
  <si>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</si>
  <si>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</si>
  <si>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</si>
  <si>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</si>
  <si>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</si>
  <si>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</si>
  <si>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</si>
  <si>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</si>
  <si>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</si>
  <si>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</si>
  <si>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</si>
  <si>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</si>
  <si>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</si>
  <si>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</si>
  <si>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</si>
  <si>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</si>
  <si>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</si>
  <si>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</si>
  <si>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</si>
  <si>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</si>
  <si>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</si>
  <si>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</si>
  <si>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</si>
  <si>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</si>
  <si>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</si>
  <si>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</si>
  <si>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</si>
  <si>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</si>
  <si>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</si>
  <si>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</si>
  <si>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</si>
  <si>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</si>
  <si>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</si>
  <si>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</si>
  <si>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</si>
  <si>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</si>
  <si>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</si>
  <si>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</si>
  <si>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</si>
  <si>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</si>
  <si>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</si>
  <si>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</si>
  <si>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</si>
  <si>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</si>
  <si>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</si>
  <si>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</si>
  <si>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</si>
  <si>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</si>
  <si>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</si>
  <si>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</si>
  <si>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</si>
  <si>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</si>
  <si>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</si>
  <si>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</si>
  <si>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</si>
  <si>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</si>
  <si>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</si>
  <si>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</si>
  <si>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</si>
  <si>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</si>
  <si>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</si>
  <si>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</si>
  <si>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ТП-РЗ-3-170</t>
  </si>
  <si>
    <t>Реконструкция реконструкцию КЛ-10 кВ от РП-2 до ТП-РЗ-3-160 на участке пересечения с объектами ж/д инфраструктуры</t>
  </si>
  <si>
    <t>завершен</t>
  </si>
  <si>
    <t>Н/Д</t>
  </si>
  <si>
    <t xml:space="preserve">Электроснабжение ЭПУ потребителей в соответствии с договором на ТП № 1-49-25-0273 г. Темрюк </t>
  </si>
  <si>
    <t>P_Тр_25_ЛК15_017668</t>
  </si>
  <si>
    <t>№ 1-49-25-0273 от 10.12.2025</t>
  </si>
  <si>
    <t xml:space="preserve">353500, Краснодарский край, Темрюкский р-н, г Темрюк 23:30:0401003:1102
</t>
  </si>
  <si>
    <t>ВЛИ-0,4 кВ опора №26 Ф-2 ТП-РЗ-3-170</t>
  </si>
  <si>
    <t>ВЛ-0,4 кВ Ф 2 ТП-РЗ-3-170</t>
  </si>
  <si>
    <t>2026</t>
  </si>
  <si>
    <t>ВЛ</t>
  </si>
  <si>
    <t>Строительство ВЛИ-0,4 кВ от оп № 12 ВЛ-0,4кВ Ф-2 ТП-РЗ-3-170 до границ участка заявителя совместным подвесом с ВЛ-10 кВ РЗ-3, проводом марки СИП-2, сечением 3х120+1х95мм2. Ориентировочная протяженность ВЛИ-0,4 кВ по трассе 0,28 км.</t>
  </si>
  <si>
    <t>353500, Краснодарский край, Темрюкский р-н, г Темрюк 23:30:0401003:1102</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</si>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</sst>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1" xfId="0" applyFont="1" applyBorder="1" applyAlignment="1">
      <alignment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A9" sqref="A9:C9"/>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397</v>
      </c>
    </row>
    <row r="4" spans="1:21" s="92" customFormat="1" ht="18.75" x14ac:dyDescent="0.25">
      <c r="A4" s="111"/>
      <c r="G4" s="81"/>
    </row>
    <row r="5" spans="1:21" s="92" customFormat="1" ht="15.75" x14ac:dyDescent="0.25">
      <c r="A5" s="184" t="s">
        <v>431</v>
      </c>
      <c r="B5" s="184"/>
      <c r="C5" s="184"/>
      <c r="D5" s="75"/>
      <c r="E5" s="75"/>
      <c r="F5" s="75"/>
      <c r="G5" s="75"/>
      <c r="H5" s="75"/>
      <c r="I5" s="75"/>
    </row>
    <row r="6" spans="1:21" s="92" customFormat="1" ht="18.75" x14ac:dyDescent="0.25">
      <c r="A6" s="111"/>
      <c r="G6" s="81"/>
    </row>
    <row r="7" spans="1:21" s="92" customFormat="1" ht="18.75" x14ac:dyDescent="0.25">
      <c r="A7" s="188" t="s">
        <v>7</v>
      </c>
      <c r="B7" s="188"/>
      <c r="C7" s="188"/>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4" t="s">
        <v>414</v>
      </c>
      <c r="B9" s="184"/>
      <c r="C9" s="184"/>
      <c r="D9" s="84"/>
      <c r="E9" s="84"/>
      <c r="F9" s="84"/>
      <c r="G9" s="84"/>
      <c r="H9" s="82"/>
      <c r="I9" s="82"/>
      <c r="J9" s="82"/>
      <c r="K9" s="82"/>
      <c r="L9" s="82"/>
      <c r="M9" s="82"/>
      <c r="N9" s="82"/>
      <c r="O9" s="82"/>
      <c r="P9" s="82"/>
      <c r="Q9" s="82"/>
      <c r="R9" s="82"/>
      <c r="S9" s="82"/>
      <c r="T9" s="82"/>
      <c r="U9" s="82"/>
    </row>
    <row r="10" spans="1:21" s="92" customFormat="1" ht="18.75" x14ac:dyDescent="0.25">
      <c r="A10" s="185" t="s">
        <v>6</v>
      </c>
      <c r="B10" s="185"/>
      <c r="C10" s="185"/>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9" t="s">
        <v>422</v>
      </c>
      <c r="B12" s="189"/>
      <c r="C12" s="189"/>
      <c r="D12" s="84"/>
      <c r="E12" s="84"/>
      <c r="F12" s="84"/>
      <c r="G12" s="84"/>
      <c r="H12" s="82"/>
      <c r="I12" s="82"/>
      <c r="J12" s="82"/>
      <c r="K12" s="82"/>
      <c r="L12" s="82"/>
      <c r="M12" s="82"/>
      <c r="N12" s="82"/>
      <c r="O12" s="82"/>
      <c r="P12" s="82"/>
      <c r="Q12" s="82"/>
      <c r="R12" s="82"/>
      <c r="S12" s="82"/>
      <c r="T12" s="82"/>
      <c r="U12" s="82"/>
    </row>
    <row r="13" spans="1:21" s="92" customFormat="1" ht="18.75" x14ac:dyDescent="0.25">
      <c r="A13" s="185" t="s">
        <v>5</v>
      </c>
      <c r="B13" s="185"/>
      <c r="C13" s="185"/>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0" t="s">
        <v>421</v>
      </c>
      <c r="B15" s="190"/>
      <c r="C15" s="190"/>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5" t="s">
        <v>3</v>
      </c>
      <c r="B16" s="185"/>
      <c r="C16" s="185"/>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6" t="s">
        <v>357</v>
      </c>
      <c r="B18" s="187"/>
      <c r="C18" s="187"/>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415</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429</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1"/>
      <c r="B24" s="182"/>
      <c r="C24" s="183"/>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407</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408</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390</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390</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390</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390</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390</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391</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409</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392</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1"/>
      <c r="B39" s="182"/>
      <c r="C39" s="183"/>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418</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393</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394</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395</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392</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392</v>
      </c>
      <c r="D46" s="96"/>
      <c r="E46" s="96"/>
      <c r="F46" s="96"/>
      <c r="G46" s="96"/>
      <c r="H46" s="96"/>
      <c r="I46" s="96"/>
      <c r="J46" s="96"/>
      <c r="K46" s="96"/>
      <c r="L46" s="96"/>
      <c r="M46" s="96"/>
      <c r="N46" s="96"/>
      <c r="O46" s="96"/>
      <c r="P46" s="96"/>
      <c r="Q46" s="96"/>
      <c r="R46" s="96"/>
      <c r="S46" s="96"/>
      <c r="T46" s="96"/>
      <c r="U46" s="96"/>
    </row>
    <row r="47" spans="1:21" ht="18.75" customHeight="1" x14ac:dyDescent="0.25">
      <c r="A47" s="181"/>
      <c r="B47" s="182"/>
      <c r="C47" s="183"/>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0.11041611600000001</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9.2013430000000007E-2</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0"/>
      <c r="B51" s="180"/>
      <c r="C51" s="180"/>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O13" zoomScale="70" zoomScaleSheetLayoutView="7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397</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1" t="s">
        <v>7</v>
      </c>
      <c r="B6" s="191"/>
      <c r="C6" s="191"/>
      <c r="D6" s="191"/>
      <c r="E6" s="191"/>
      <c r="F6" s="191"/>
      <c r="G6" s="191"/>
      <c r="H6" s="191"/>
      <c r="I6" s="191"/>
      <c r="J6" s="191"/>
      <c r="K6" s="191"/>
      <c r="L6" s="191"/>
      <c r="M6" s="191"/>
      <c r="N6" s="191"/>
      <c r="O6" s="191"/>
      <c r="P6" s="191"/>
      <c r="Q6" s="191"/>
      <c r="R6" s="191"/>
      <c r="S6" s="191"/>
      <c r="T6" s="12"/>
      <c r="U6" s="12"/>
      <c r="V6" s="12"/>
      <c r="W6" s="12"/>
      <c r="X6" s="12"/>
      <c r="Y6" s="12"/>
      <c r="Z6" s="12"/>
      <c r="AA6" s="12"/>
      <c r="AB6" s="12"/>
    </row>
    <row r="7" spans="1:28" s="11" customFormat="1" ht="18.75" x14ac:dyDescent="0.2">
      <c r="A7" s="191"/>
      <c r="B7" s="191"/>
      <c r="C7" s="191"/>
      <c r="D7" s="191"/>
      <c r="E7" s="191"/>
      <c r="F7" s="191"/>
      <c r="G7" s="191"/>
      <c r="H7" s="191"/>
      <c r="I7" s="191"/>
      <c r="J7" s="191"/>
      <c r="K7" s="191"/>
      <c r="L7" s="191"/>
      <c r="M7" s="191"/>
      <c r="N7" s="191"/>
      <c r="O7" s="191"/>
      <c r="P7" s="191"/>
      <c r="Q7" s="191"/>
      <c r="R7" s="191"/>
      <c r="S7" s="191"/>
      <c r="T7" s="12"/>
      <c r="U7" s="12"/>
      <c r="V7" s="12"/>
      <c r="W7" s="12"/>
      <c r="X7" s="12"/>
      <c r="Y7" s="12"/>
      <c r="Z7" s="12"/>
      <c r="AA7" s="12"/>
      <c r="AB7" s="12"/>
    </row>
    <row r="8" spans="1:28" s="11" customFormat="1" ht="18.75" x14ac:dyDescent="0.2">
      <c r="A8" s="191" t="str">
        <f>'1. паспорт местоположение'!A9:C9</f>
        <v>АО "Электросети Кубани" "Темрюкэлектросеть"</v>
      </c>
      <c r="B8" s="191"/>
      <c r="C8" s="191"/>
      <c r="D8" s="191"/>
      <c r="E8" s="191"/>
      <c r="F8" s="191"/>
      <c r="G8" s="191"/>
      <c r="H8" s="191"/>
      <c r="I8" s="191"/>
      <c r="J8" s="191"/>
      <c r="K8" s="191"/>
      <c r="L8" s="191"/>
      <c r="M8" s="191"/>
      <c r="N8" s="191"/>
      <c r="O8" s="191"/>
      <c r="P8" s="191"/>
      <c r="Q8" s="191"/>
      <c r="R8" s="191"/>
      <c r="S8" s="191"/>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1"/>
      <c r="B10" s="191"/>
      <c r="C10" s="191"/>
      <c r="D10" s="191"/>
      <c r="E10" s="191"/>
      <c r="F10" s="191"/>
      <c r="G10" s="191"/>
      <c r="H10" s="191"/>
      <c r="I10" s="191"/>
      <c r="J10" s="191"/>
      <c r="K10" s="191"/>
      <c r="L10" s="191"/>
      <c r="M10" s="191"/>
      <c r="N10" s="191"/>
      <c r="O10" s="191"/>
      <c r="P10" s="191"/>
      <c r="Q10" s="191"/>
      <c r="R10" s="191"/>
      <c r="S10" s="191"/>
      <c r="T10" s="12"/>
      <c r="U10" s="12"/>
      <c r="V10" s="12"/>
      <c r="W10" s="12"/>
      <c r="X10" s="12"/>
      <c r="Y10" s="12"/>
      <c r="Z10" s="12"/>
      <c r="AA10" s="12"/>
      <c r="AB10" s="12"/>
    </row>
    <row r="11" spans="1:28" s="11" customFormat="1" ht="18.75" x14ac:dyDescent="0.2">
      <c r="A11" s="197" t="str">
        <f>'1. паспорт местоположение'!A12:C12</f>
        <v>P_Тр_25_ЛК15_017668</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 xml:space="preserve">Электроснабжение ЭПУ потребителей в соответствии с договором на ТП № 1-49-25-0273 г. Темрюк </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3"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5" t="s">
        <v>331</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4" t="s">
        <v>228</v>
      </c>
      <c r="R20" s="35" t="s">
        <v>229</v>
      </c>
      <c r="S20" s="195"/>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423</v>
      </c>
      <c r="C22" s="140" t="s">
        <v>373</v>
      </c>
      <c r="D22" s="156" t="s">
        <v>373</v>
      </c>
      <c r="E22" s="178" t="s">
        <v>424</v>
      </c>
      <c r="F22" s="156" t="s">
        <v>417</v>
      </c>
      <c r="G22" s="156" t="s">
        <v>425</v>
      </c>
      <c r="H22" s="140">
        <v>0.255</v>
      </c>
      <c r="I22" s="140">
        <v>0</v>
      </c>
      <c r="J22" s="140">
        <v>1.4999999999999999E-2</v>
      </c>
      <c r="K22" s="140">
        <v>0.4</v>
      </c>
      <c r="L22" s="140" t="s">
        <v>416</v>
      </c>
      <c r="M22" s="140">
        <v>0.63</v>
      </c>
      <c r="N22" s="140">
        <v>1</v>
      </c>
      <c r="O22" s="140" t="s">
        <v>226</v>
      </c>
      <c r="P22" s="140" t="s">
        <v>226</v>
      </c>
      <c r="Q22" s="140" t="s">
        <v>373</v>
      </c>
      <c r="R22" s="140" t="s">
        <v>373</v>
      </c>
      <c r="S22" s="178" t="s">
        <v>226</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9" t="s">
        <v>411</v>
      </c>
      <c r="B25" s="199"/>
      <c r="C25" s="199"/>
      <c r="D25" s="199"/>
      <c r="E25" s="199"/>
      <c r="F25" s="199"/>
      <c r="G25" s="199"/>
      <c r="H25" s="199"/>
      <c r="I25" s="199"/>
      <c r="J25" s="199"/>
      <c r="K25" s="199"/>
      <c r="L25" s="199"/>
      <c r="M25" s="199"/>
      <c r="N25" s="199"/>
      <c r="O25" s="199"/>
      <c r="P25" s="199"/>
      <c r="Q25" s="199"/>
      <c r="R25" s="199"/>
      <c r="S25" s="199"/>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A10" zoomScale="60" zoomScaleNormal="60" workbookViewId="0">
      <selection activeCell="A28" sqref="A28:T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397</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1" t="s">
        <v>7</v>
      </c>
      <c r="B8" s="191"/>
      <c r="C8" s="191"/>
      <c r="D8" s="191"/>
      <c r="E8" s="191"/>
      <c r="F8" s="191"/>
      <c r="G8" s="191"/>
      <c r="H8" s="191"/>
      <c r="I8" s="191"/>
      <c r="J8" s="191"/>
      <c r="K8" s="191"/>
      <c r="L8" s="191"/>
      <c r="M8" s="191"/>
      <c r="N8" s="191"/>
      <c r="O8" s="191"/>
      <c r="P8" s="191"/>
      <c r="Q8" s="191"/>
      <c r="R8" s="191"/>
      <c r="S8" s="191"/>
      <c r="T8" s="191"/>
    </row>
    <row r="9" spans="1:20" s="11"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1" customFormat="1" ht="18.75" customHeight="1" x14ac:dyDescent="0.2">
      <c r="A10" s="191" t="str">
        <f>'1. паспорт местоположение'!A9:C9</f>
        <v>АО "Электросети Кубани" "Темрюкэлектросеть"</v>
      </c>
      <c r="B10" s="191"/>
      <c r="C10" s="191"/>
      <c r="D10" s="191"/>
      <c r="E10" s="191"/>
      <c r="F10" s="191"/>
      <c r="G10" s="191"/>
      <c r="H10" s="191"/>
      <c r="I10" s="191"/>
      <c r="J10" s="191"/>
      <c r="K10" s="191"/>
      <c r="L10" s="191"/>
      <c r="M10" s="191"/>
      <c r="N10" s="191"/>
      <c r="O10" s="191"/>
      <c r="P10" s="191"/>
      <c r="Q10" s="191"/>
      <c r="R10" s="191"/>
      <c r="S10" s="191"/>
      <c r="T10" s="191"/>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1" customFormat="1" ht="18.75" customHeight="1" x14ac:dyDescent="0.2">
      <c r="A13" s="197" t="str">
        <f>'1. паспорт местоположение'!A12:C12</f>
        <v>P_Тр_25_ЛК15_017668</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 xml:space="preserve">Электроснабжение ЭПУ потребителей в соответствии с договором на ТП № 1-49-25-0273 г. Темрюк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7" t="s">
        <v>341</v>
      </c>
      <c r="B19" s="197"/>
      <c r="C19" s="197"/>
      <c r="D19" s="197"/>
      <c r="E19" s="197"/>
      <c r="F19" s="197"/>
      <c r="G19" s="197"/>
      <c r="H19" s="197"/>
      <c r="I19" s="197"/>
      <c r="J19" s="197"/>
      <c r="K19" s="197"/>
      <c r="L19" s="197"/>
      <c r="M19" s="197"/>
      <c r="N19" s="197"/>
      <c r="O19" s="197"/>
      <c r="P19" s="197"/>
      <c r="Q19" s="197"/>
      <c r="R19" s="197"/>
      <c r="S19" s="197"/>
      <c r="T19" s="197"/>
    </row>
    <row r="20" spans="1:20" s="41"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2</v>
      </c>
      <c r="B21" s="207" t="s">
        <v>210</v>
      </c>
      <c r="C21" s="208"/>
      <c r="D21" s="211" t="s">
        <v>105</v>
      </c>
      <c r="E21" s="207" t="s">
        <v>364</v>
      </c>
      <c r="F21" s="208"/>
      <c r="G21" s="207" t="s">
        <v>221</v>
      </c>
      <c r="H21" s="208"/>
      <c r="I21" s="207" t="s">
        <v>104</v>
      </c>
      <c r="J21" s="208"/>
      <c r="K21" s="211" t="s">
        <v>103</v>
      </c>
      <c r="L21" s="207" t="s">
        <v>102</v>
      </c>
      <c r="M21" s="208"/>
      <c r="N21" s="207" t="s">
        <v>361</v>
      </c>
      <c r="O21" s="208"/>
      <c r="P21" s="211" t="s">
        <v>101</v>
      </c>
      <c r="Q21" s="215" t="s">
        <v>100</v>
      </c>
      <c r="R21" s="216"/>
      <c r="S21" s="215" t="s">
        <v>99</v>
      </c>
      <c r="T21" s="217"/>
    </row>
    <row r="22" spans="1:20" ht="204.75" customHeight="1" x14ac:dyDescent="0.25">
      <c r="A22" s="205"/>
      <c r="B22" s="209"/>
      <c r="C22" s="210"/>
      <c r="D22" s="213"/>
      <c r="E22" s="209"/>
      <c r="F22" s="210"/>
      <c r="G22" s="209"/>
      <c r="H22" s="210"/>
      <c r="I22" s="209"/>
      <c r="J22" s="210"/>
      <c r="K22" s="212"/>
      <c r="L22" s="209"/>
      <c r="M22" s="210"/>
      <c r="N22" s="209"/>
      <c r="O22" s="210"/>
      <c r="P22" s="212"/>
      <c r="Q22" s="55" t="s">
        <v>98</v>
      </c>
      <c r="R22" s="55" t="s">
        <v>340</v>
      </c>
      <c r="S22" s="55" t="s">
        <v>97</v>
      </c>
      <c r="T22" s="55" t="s">
        <v>96</v>
      </c>
    </row>
    <row r="23" spans="1:20" ht="51.75" customHeight="1" x14ac:dyDescent="0.25">
      <c r="A23" s="206"/>
      <c r="B23" s="72" t="s">
        <v>94</v>
      </c>
      <c r="C23" s="72" t="s">
        <v>95</v>
      </c>
      <c r="D23" s="212"/>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226</v>
      </c>
      <c r="C25" s="159" t="s">
        <v>226</v>
      </c>
      <c r="D25" s="159" t="s">
        <v>226</v>
      </c>
      <c r="E25" s="159" t="s">
        <v>226</v>
      </c>
      <c r="F25" s="159" t="s">
        <v>226</v>
      </c>
      <c r="G25" s="159" t="s">
        <v>226</v>
      </c>
      <c r="H25" s="159" t="s">
        <v>226</v>
      </c>
      <c r="I25" s="159" t="s">
        <v>226</v>
      </c>
      <c r="J25" s="159" t="s">
        <v>226</v>
      </c>
      <c r="K25" s="159" t="s">
        <v>226</v>
      </c>
      <c r="L25" s="159" t="s">
        <v>226</v>
      </c>
      <c r="M25" s="159" t="s">
        <v>226</v>
      </c>
      <c r="N25" s="159" t="s">
        <v>226</v>
      </c>
      <c r="O25" s="159" t="s">
        <v>226</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14" t="s">
        <v>411</v>
      </c>
      <c r="B28" s="214"/>
      <c r="C28" s="214"/>
      <c r="D28" s="214"/>
      <c r="E28" s="214"/>
      <c r="F28" s="214"/>
      <c r="G28" s="214"/>
      <c r="H28" s="214"/>
      <c r="I28" s="214"/>
      <c r="J28" s="214"/>
      <c r="K28" s="214"/>
      <c r="L28" s="214"/>
      <c r="M28" s="214"/>
      <c r="N28" s="214"/>
      <c r="O28" s="214"/>
      <c r="P28" s="214"/>
      <c r="Q28" s="214"/>
      <c r="R28" s="214"/>
      <c r="S28" s="214"/>
      <c r="T28" s="214"/>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3" zoomScale="60" workbookViewId="0">
      <selection activeCell="T25" sqref="T25"/>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397</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1" t="s">
        <v>7</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"Темрюкэлектросеть"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P_Тр_25_ЛК15_017668</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1-49-25-0273 г. Темрюк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343</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1" customFormat="1" ht="21" customHeight="1" x14ac:dyDescent="0.25"/>
    <row r="21" spans="1:27" ht="15.75" customHeight="1" x14ac:dyDescent="0.25">
      <c r="A21" s="222" t="s">
        <v>2</v>
      </c>
      <c r="B21" s="218" t="s">
        <v>347</v>
      </c>
      <c r="C21" s="219"/>
      <c r="D21" s="218" t="s">
        <v>349</v>
      </c>
      <c r="E21" s="219"/>
      <c r="F21" s="215" t="s">
        <v>87</v>
      </c>
      <c r="G21" s="217"/>
      <c r="H21" s="217"/>
      <c r="I21" s="216"/>
      <c r="J21" s="222" t="s">
        <v>350</v>
      </c>
      <c r="K21" s="218" t="s">
        <v>351</v>
      </c>
      <c r="L21" s="219"/>
      <c r="M21" s="218" t="s">
        <v>352</v>
      </c>
      <c r="N21" s="219"/>
      <c r="O21" s="218" t="s">
        <v>342</v>
      </c>
      <c r="P21" s="219"/>
      <c r="Q21" s="218" t="s">
        <v>110</v>
      </c>
      <c r="R21" s="219"/>
      <c r="S21" s="222" t="s">
        <v>109</v>
      </c>
      <c r="T21" s="222" t="s">
        <v>353</v>
      </c>
      <c r="U21" s="222" t="s">
        <v>348</v>
      </c>
      <c r="V21" s="218" t="s">
        <v>108</v>
      </c>
      <c r="W21" s="219"/>
      <c r="X21" s="215" t="s">
        <v>100</v>
      </c>
      <c r="Y21" s="217"/>
      <c r="Z21" s="215" t="s">
        <v>99</v>
      </c>
      <c r="AA21" s="217"/>
    </row>
    <row r="22" spans="1:27" ht="216" customHeight="1" x14ac:dyDescent="0.25">
      <c r="A22" s="223"/>
      <c r="B22" s="220"/>
      <c r="C22" s="221"/>
      <c r="D22" s="220"/>
      <c r="E22" s="221"/>
      <c r="F22" s="215" t="s">
        <v>107</v>
      </c>
      <c r="G22" s="216"/>
      <c r="H22" s="215" t="s">
        <v>106</v>
      </c>
      <c r="I22" s="216"/>
      <c r="J22" s="224"/>
      <c r="K22" s="220"/>
      <c r="L22" s="221"/>
      <c r="M22" s="220"/>
      <c r="N22" s="221"/>
      <c r="O22" s="220"/>
      <c r="P22" s="221"/>
      <c r="Q22" s="220"/>
      <c r="R22" s="221"/>
      <c r="S22" s="224"/>
      <c r="T22" s="224"/>
      <c r="U22" s="224"/>
      <c r="V22" s="220"/>
      <c r="W22" s="221"/>
      <c r="X22" s="55" t="s">
        <v>98</v>
      </c>
      <c r="Y22" s="55" t="s">
        <v>340</v>
      </c>
      <c r="Z22" s="55" t="s">
        <v>97</v>
      </c>
      <c r="AA22" s="55" t="s">
        <v>96</v>
      </c>
    </row>
    <row r="23" spans="1:27" ht="60" customHeight="1" x14ac:dyDescent="0.25">
      <c r="A23" s="224"/>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6">
        <v>1</v>
      </c>
      <c r="B25" s="179"/>
      <c r="C25" s="179" t="s">
        <v>426</v>
      </c>
      <c r="D25" s="179" t="s">
        <v>426</v>
      </c>
      <c r="E25" s="179" t="s">
        <v>426</v>
      </c>
      <c r="F25" s="164">
        <v>0</v>
      </c>
      <c r="G25" s="164">
        <v>0.4</v>
      </c>
      <c r="H25" s="164">
        <v>0</v>
      </c>
      <c r="I25" s="164">
        <v>0.4</v>
      </c>
      <c r="J25" s="165" t="s">
        <v>427</v>
      </c>
      <c r="K25" s="164">
        <v>1</v>
      </c>
      <c r="L25" s="163" t="s">
        <v>62</v>
      </c>
      <c r="M25" s="161"/>
      <c r="N25" s="162">
        <v>120</v>
      </c>
      <c r="O25" s="161"/>
      <c r="P25" s="162" t="s">
        <v>428</v>
      </c>
      <c r="Q25" s="161">
        <v>0</v>
      </c>
      <c r="R25" s="161">
        <v>0.31900000000000001</v>
      </c>
      <c r="S25" s="161">
        <v>2026</v>
      </c>
      <c r="T25" s="161"/>
      <c r="U25" s="161"/>
      <c r="V25" s="161"/>
      <c r="W25" s="161"/>
      <c r="X25" s="161"/>
      <c r="Y25" s="161"/>
      <c r="Z25" s="161"/>
      <c r="AA25" s="161"/>
    </row>
    <row r="26" spans="1:27" x14ac:dyDescent="0.25">
      <c r="A26" s="214" t="s">
        <v>411</v>
      </c>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row>
  </sheetData>
  <mergeCells count="28">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6" zoomScale="90" zoomScaleSheetLayoutView="90" workbookViewId="0">
      <selection activeCell="C24" sqref="C24"/>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398</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1" t="s">
        <v>7</v>
      </c>
      <c r="B7" s="191"/>
      <c r="C7" s="191"/>
      <c r="D7" s="12"/>
      <c r="E7" s="12"/>
      <c r="F7" s="12"/>
      <c r="G7" s="12"/>
      <c r="H7" s="12"/>
      <c r="I7" s="12"/>
      <c r="J7" s="12"/>
      <c r="K7" s="12"/>
      <c r="L7" s="12"/>
      <c r="M7" s="12"/>
      <c r="N7" s="12"/>
      <c r="O7" s="12"/>
      <c r="P7" s="12"/>
      <c r="Q7" s="12"/>
      <c r="R7" s="12"/>
      <c r="S7" s="12"/>
      <c r="T7" s="12"/>
    </row>
    <row r="8" spans="1:28" s="11" customFormat="1" ht="18.75" x14ac:dyDescent="0.2">
      <c r="A8" s="191"/>
      <c r="B8" s="191"/>
      <c r="C8" s="191"/>
      <c r="D8" s="13"/>
      <c r="E8" s="13"/>
      <c r="F8" s="13"/>
      <c r="G8" s="12"/>
      <c r="H8" s="12"/>
      <c r="I8" s="12"/>
      <c r="J8" s="12"/>
      <c r="K8" s="12"/>
      <c r="L8" s="12"/>
      <c r="M8" s="12"/>
      <c r="N8" s="12"/>
      <c r="O8" s="12"/>
      <c r="P8" s="12"/>
      <c r="Q8" s="12"/>
      <c r="R8" s="12"/>
      <c r="S8" s="12"/>
      <c r="T8" s="12"/>
    </row>
    <row r="9" spans="1:28" s="11" customFormat="1" ht="18.75" x14ac:dyDescent="0.2">
      <c r="A9" s="191" t="str">
        <f>'1. паспорт местоположение'!A9:C9</f>
        <v>АО "Электросети Кубани" "Темрюкэлектросеть"</v>
      </c>
      <c r="B9" s="191"/>
      <c r="C9" s="191"/>
      <c r="D9" s="7"/>
      <c r="E9" s="7"/>
      <c r="F9" s="7"/>
      <c r="G9" s="12"/>
      <c r="H9" s="12"/>
      <c r="I9" s="12"/>
      <c r="J9" s="12"/>
      <c r="K9" s="12"/>
      <c r="L9" s="12"/>
      <c r="M9" s="12"/>
      <c r="N9" s="12"/>
      <c r="O9" s="12"/>
      <c r="P9" s="12"/>
      <c r="Q9" s="12"/>
      <c r="R9" s="12"/>
      <c r="S9" s="12"/>
      <c r="T9" s="12"/>
    </row>
    <row r="10" spans="1:28" s="11" customFormat="1" ht="18.75" x14ac:dyDescent="0.2">
      <c r="A10" s="196" t="s">
        <v>6</v>
      </c>
      <c r="B10" s="196"/>
      <c r="C10" s="196"/>
      <c r="D10" s="5"/>
      <c r="E10" s="5"/>
      <c r="F10" s="5"/>
      <c r="G10" s="12"/>
      <c r="H10" s="12"/>
      <c r="I10" s="12"/>
      <c r="J10" s="12"/>
      <c r="K10" s="12"/>
      <c r="L10" s="12"/>
      <c r="M10" s="12"/>
      <c r="N10" s="12"/>
      <c r="O10" s="12"/>
      <c r="P10" s="12"/>
      <c r="Q10" s="12"/>
      <c r="R10" s="12"/>
      <c r="S10" s="12"/>
      <c r="T10" s="12"/>
    </row>
    <row r="11" spans="1:28" s="11" customFormat="1" ht="18.75" x14ac:dyDescent="0.2">
      <c r="A11" s="191"/>
      <c r="B11" s="191"/>
      <c r="C11" s="191"/>
      <c r="D11" s="13"/>
      <c r="E11" s="13"/>
      <c r="F11" s="13"/>
      <c r="G11" s="12"/>
      <c r="H11" s="12"/>
      <c r="I11" s="12"/>
      <c r="J11" s="12"/>
      <c r="K11" s="12"/>
      <c r="L11" s="12"/>
      <c r="M11" s="12"/>
      <c r="N11" s="12"/>
      <c r="O11" s="12"/>
      <c r="P11" s="12"/>
      <c r="Q11" s="12"/>
      <c r="R11" s="12"/>
      <c r="S11" s="12"/>
      <c r="T11" s="12"/>
    </row>
    <row r="12" spans="1:28" s="11" customFormat="1" ht="18.75" x14ac:dyDescent="0.2">
      <c r="A12" s="197" t="str">
        <f>'1. паспорт местоположение'!A12:C12</f>
        <v>P_Тр_25_ЛК15_017668</v>
      </c>
      <c r="B12" s="197"/>
      <c r="C12" s="197"/>
      <c r="D12" s="7"/>
      <c r="E12" s="7"/>
      <c r="F12" s="7"/>
      <c r="G12" s="12"/>
      <c r="H12" s="12"/>
      <c r="I12" s="12"/>
      <c r="J12" s="12"/>
      <c r="K12" s="12"/>
      <c r="L12" s="12"/>
      <c r="M12" s="12"/>
      <c r="N12" s="12"/>
      <c r="O12" s="12"/>
      <c r="P12" s="12"/>
      <c r="Q12" s="12"/>
      <c r="R12" s="12"/>
      <c r="S12" s="12"/>
      <c r="T12" s="12"/>
    </row>
    <row r="13" spans="1:28" s="11" customFormat="1" ht="18.75" x14ac:dyDescent="0.2">
      <c r="A13" s="196" t="s">
        <v>5</v>
      </c>
      <c r="B13" s="196"/>
      <c r="C13" s="196"/>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41.25" customHeight="1" x14ac:dyDescent="0.2">
      <c r="A15" s="201" t="str">
        <f>'1. паспорт местоположение'!A15:C15</f>
        <v xml:space="preserve">Электроснабжение ЭПУ потребителей в соответствии с договором на ТП № 1-49-25-0273 г. Темрюк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6" t="s">
        <v>3</v>
      </c>
      <c r="B16" s="196"/>
      <c r="C16" s="196"/>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415</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Электроснабжение ЭПУ потребителей в соответствии с договором на ТП № 1-49-25-0273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Реконструкция реконструкцию КЛ-10 кВ от РП-2 до ТП-РЗ-3-160 на участке пересечения с объектами ж/д инфраструктуры</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396</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419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9" t="s">
        <v>411</v>
      </c>
      <c r="B32" s="199"/>
      <c r="C32" s="199"/>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3"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397</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1" t="s">
        <v>7</v>
      </c>
      <c r="B7" s="191"/>
      <c r="C7" s="191"/>
      <c r="D7" s="191"/>
      <c r="E7" s="191"/>
      <c r="F7" s="191"/>
      <c r="G7" s="191"/>
      <c r="H7" s="191"/>
      <c r="I7" s="191"/>
      <c r="J7" s="191"/>
      <c r="K7" s="191"/>
      <c r="L7" s="191"/>
      <c r="M7" s="191"/>
      <c r="N7" s="191"/>
      <c r="O7" s="191"/>
      <c r="P7" s="12"/>
      <c r="Q7" s="12"/>
      <c r="R7" s="12"/>
      <c r="S7" s="12"/>
      <c r="T7" s="12"/>
      <c r="U7" s="12"/>
      <c r="V7" s="12"/>
      <c r="W7" s="12"/>
      <c r="X7" s="12"/>
      <c r="Y7" s="12"/>
      <c r="Z7" s="12"/>
    </row>
    <row r="8" spans="1:28" s="11" customFormat="1" ht="18.75" x14ac:dyDescent="0.2">
      <c r="A8" s="191"/>
      <c r="B8" s="191"/>
      <c r="C8" s="191"/>
      <c r="D8" s="191"/>
      <c r="E8" s="191"/>
      <c r="F8" s="191"/>
      <c r="G8" s="191"/>
      <c r="H8" s="191"/>
      <c r="I8" s="191"/>
      <c r="J8" s="191"/>
      <c r="K8" s="191"/>
      <c r="L8" s="191"/>
      <c r="M8" s="191"/>
      <c r="N8" s="191"/>
      <c r="O8" s="191"/>
      <c r="P8" s="12"/>
      <c r="Q8" s="12"/>
      <c r="R8" s="12"/>
      <c r="S8" s="12"/>
      <c r="T8" s="12"/>
      <c r="U8" s="12"/>
      <c r="V8" s="12"/>
      <c r="W8" s="12"/>
      <c r="X8" s="12"/>
      <c r="Y8" s="12"/>
      <c r="Z8" s="12"/>
    </row>
    <row r="9" spans="1:28" s="11" customFormat="1" ht="18.75" x14ac:dyDescent="0.2">
      <c r="A9" s="191" t="str">
        <f>'1. паспорт местоположение'!A9:C9</f>
        <v>АО "Электросети Кубани" "Темрюкэлектросеть"</v>
      </c>
      <c r="B9" s="191"/>
      <c r="C9" s="191"/>
      <c r="D9" s="191"/>
      <c r="E9" s="191"/>
      <c r="F9" s="191"/>
      <c r="G9" s="191"/>
      <c r="H9" s="191"/>
      <c r="I9" s="191"/>
      <c r="J9" s="191"/>
      <c r="K9" s="191"/>
      <c r="L9" s="191"/>
      <c r="M9" s="191"/>
      <c r="N9" s="191"/>
      <c r="O9" s="191"/>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1"/>
      <c r="B11" s="191"/>
      <c r="C11" s="191"/>
      <c r="D11" s="191"/>
      <c r="E11" s="191"/>
      <c r="F11" s="191"/>
      <c r="G11" s="191"/>
      <c r="H11" s="191"/>
      <c r="I11" s="191"/>
      <c r="J11" s="191"/>
      <c r="K11" s="191"/>
      <c r="L11" s="191"/>
      <c r="M11" s="191"/>
      <c r="N11" s="191"/>
      <c r="O11" s="191"/>
      <c r="P11" s="12"/>
      <c r="Q11" s="12"/>
      <c r="R11" s="12"/>
      <c r="S11" s="12"/>
      <c r="T11" s="12"/>
      <c r="U11" s="12"/>
      <c r="V11" s="12"/>
      <c r="W11" s="12"/>
      <c r="X11" s="12"/>
      <c r="Y11" s="12"/>
      <c r="Z11" s="12"/>
    </row>
    <row r="12" spans="1:28" s="11" customFormat="1" ht="18.75" x14ac:dyDescent="0.2">
      <c r="A12" s="197" t="str">
        <f>'1. паспорт местоположение'!A12:C12</f>
        <v>P_Тр_25_ЛК15_017668</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 xml:space="preserve">Электроснабжение ЭПУ потребителей в соответствии с договором на ТП № 1-49-25-0273 г. Темрюк </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9" t="s">
        <v>411</v>
      </c>
      <c r="B25" s="199"/>
      <c r="C25" s="199"/>
      <c r="D25" s="199"/>
      <c r="E25" s="199"/>
      <c r="F25" s="199"/>
      <c r="G25" s="199"/>
      <c r="H25" s="199"/>
      <c r="I25" s="199"/>
      <c r="J25" s="199"/>
      <c r="K25" s="199"/>
      <c r="L25" s="199"/>
      <c r="M25" s="199"/>
      <c r="N25" s="199"/>
      <c r="O25" s="199"/>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43"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397</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1" t="s">
        <v>7</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"Темрюкэлектросеть"</v>
      </c>
      <c r="B9" s="191"/>
      <c r="C9" s="191"/>
      <c r="D9" s="191"/>
      <c r="E9" s="191"/>
      <c r="F9" s="191"/>
      <c r="G9" s="191"/>
      <c r="H9" s="191"/>
      <c r="I9" s="191"/>
      <c r="J9" s="191"/>
      <c r="K9" s="191"/>
      <c r="L9" s="191"/>
    </row>
    <row r="10" spans="1:43" x14ac:dyDescent="0.25">
      <c r="A10" s="196" t="s">
        <v>6</v>
      </c>
      <c r="B10" s="196"/>
      <c r="C10" s="196"/>
      <c r="D10" s="196"/>
      <c r="E10" s="196"/>
      <c r="F10" s="196"/>
      <c r="G10" s="196"/>
      <c r="H10" s="196"/>
      <c r="I10" s="196"/>
      <c r="J10" s="196"/>
      <c r="K10" s="196"/>
      <c r="L10" s="196"/>
    </row>
    <row r="11" spans="1:43" ht="18.75" x14ac:dyDescent="0.25">
      <c r="A11" s="191"/>
      <c r="B11" s="191"/>
      <c r="C11" s="191"/>
      <c r="D11" s="191"/>
      <c r="E11" s="191"/>
      <c r="F11" s="191"/>
      <c r="G11" s="191"/>
      <c r="H11" s="191"/>
      <c r="I11" s="191"/>
      <c r="J11" s="191"/>
      <c r="K11" s="191"/>
      <c r="L11" s="191"/>
    </row>
    <row r="12" spans="1:43" ht="18.75" x14ac:dyDescent="0.25">
      <c r="A12" s="197" t="str">
        <f>'1. паспорт местоположение'!A12:C12</f>
        <v>P_Тр_25_ЛК15_017668</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 xml:space="preserve">Электроснабжение ЭПУ потребителей в соответствии с договором на ТП № 1-49-25-0273 г. Темрюк </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40" t="s">
        <v>380</v>
      </c>
      <c r="B19" s="240"/>
      <c r="C19" s="240"/>
      <c r="D19" s="240"/>
      <c r="E19" s="240"/>
      <c r="F19" s="240"/>
      <c r="G19" s="240"/>
      <c r="H19" s="240"/>
      <c r="I19" s="240"/>
      <c r="J19" s="240"/>
      <c r="K19" s="240"/>
      <c r="L19" s="240"/>
    </row>
    <row r="20" spans="1:12" x14ac:dyDescent="0.25">
      <c r="A20" s="44"/>
      <c r="B20" s="44"/>
      <c r="C20" s="130"/>
      <c r="D20" s="130"/>
      <c r="E20" s="130"/>
      <c r="F20" s="130"/>
      <c r="G20" s="130"/>
      <c r="H20" s="130"/>
      <c r="I20" s="130"/>
      <c r="J20" s="130"/>
      <c r="K20" s="130"/>
      <c r="L20" s="130"/>
    </row>
    <row r="21" spans="1:12" ht="28.5" customHeight="1" x14ac:dyDescent="0.25">
      <c r="A21" s="230" t="s">
        <v>209</v>
      </c>
      <c r="B21" s="230" t="s">
        <v>208</v>
      </c>
      <c r="C21" s="235" t="s">
        <v>279</v>
      </c>
      <c r="D21" s="235"/>
      <c r="E21" s="235"/>
      <c r="F21" s="235"/>
      <c r="G21" s="235"/>
      <c r="H21" s="235"/>
      <c r="I21" s="241" t="s">
        <v>207</v>
      </c>
      <c r="J21" s="232" t="s">
        <v>281</v>
      </c>
      <c r="K21" s="230" t="s">
        <v>206</v>
      </c>
      <c r="L21" s="231" t="s">
        <v>280</v>
      </c>
    </row>
    <row r="22" spans="1:12" ht="58.5" customHeight="1" x14ac:dyDescent="0.25">
      <c r="A22" s="230"/>
      <c r="B22" s="230"/>
      <c r="C22" s="236" t="s">
        <v>1</v>
      </c>
      <c r="D22" s="236"/>
      <c r="E22" s="61"/>
      <c r="F22" s="62"/>
      <c r="G22" s="237" t="s">
        <v>0</v>
      </c>
      <c r="H22" s="238"/>
      <c r="I22" s="241"/>
      <c r="J22" s="233"/>
      <c r="K22" s="230"/>
      <c r="L22" s="231"/>
    </row>
    <row r="23" spans="1:12" ht="47.25" x14ac:dyDescent="0.25">
      <c r="A23" s="230"/>
      <c r="B23" s="230"/>
      <c r="C23" s="79" t="s">
        <v>205</v>
      </c>
      <c r="D23" s="79" t="s">
        <v>204</v>
      </c>
      <c r="E23" s="79" t="s">
        <v>205</v>
      </c>
      <c r="F23" s="79" t="s">
        <v>204</v>
      </c>
      <c r="G23" s="79" t="s">
        <v>205</v>
      </c>
      <c r="H23" s="79" t="s">
        <v>204</v>
      </c>
      <c r="I23" s="241"/>
      <c r="J23" s="234"/>
      <c r="K23" s="230"/>
      <c r="L23" s="231"/>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389</v>
      </c>
      <c r="D25" s="53" t="s">
        <v>389</v>
      </c>
      <c r="E25" s="53" t="s">
        <v>389</v>
      </c>
      <c r="F25" s="53" t="s">
        <v>389</v>
      </c>
      <c r="G25" s="53" t="s">
        <v>389</v>
      </c>
      <c r="H25" s="53" t="s">
        <v>389</v>
      </c>
      <c r="I25" s="53" t="s">
        <v>389</v>
      </c>
      <c r="J25" s="53" t="s">
        <v>389</v>
      </c>
      <c r="K25" s="53" t="s">
        <v>389</v>
      </c>
      <c r="L25" s="53" t="s">
        <v>389</v>
      </c>
    </row>
    <row r="26" spans="1:12" ht="21.75" customHeight="1" x14ac:dyDescent="0.25">
      <c r="A26" s="131" t="s">
        <v>202</v>
      </c>
      <c r="B26" s="133" t="s">
        <v>286</v>
      </c>
      <c r="C26" s="53" t="s">
        <v>389</v>
      </c>
      <c r="D26" s="53" t="s">
        <v>389</v>
      </c>
      <c r="E26" s="53" t="s">
        <v>389</v>
      </c>
      <c r="F26" s="53" t="s">
        <v>389</v>
      </c>
      <c r="G26" s="53" t="s">
        <v>389</v>
      </c>
      <c r="H26" s="53" t="s">
        <v>389</v>
      </c>
      <c r="I26" s="53" t="s">
        <v>389</v>
      </c>
      <c r="J26" s="53" t="s">
        <v>389</v>
      </c>
      <c r="K26" s="53" t="s">
        <v>389</v>
      </c>
      <c r="L26" s="53" t="s">
        <v>389</v>
      </c>
    </row>
    <row r="27" spans="1:12" s="105" customFormat="1" ht="39" customHeight="1" x14ac:dyDescent="0.25">
      <c r="A27" s="131" t="s">
        <v>201</v>
      </c>
      <c r="B27" s="133" t="s">
        <v>288</v>
      </c>
      <c r="C27" s="53" t="s">
        <v>389</v>
      </c>
      <c r="D27" s="53" t="s">
        <v>389</v>
      </c>
      <c r="E27" s="53" t="s">
        <v>389</v>
      </c>
      <c r="F27" s="53" t="s">
        <v>389</v>
      </c>
      <c r="G27" s="53" t="s">
        <v>389</v>
      </c>
      <c r="H27" s="53" t="s">
        <v>389</v>
      </c>
      <c r="I27" s="53" t="s">
        <v>389</v>
      </c>
      <c r="J27" s="53" t="s">
        <v>389</v>
      </c>
      <c r="K27" s="53" t="s">
        <v>389</v>
      </c>
      <c r="L27" s="53" t="s">
        <v>389</v>
      </c>
    </row>
    <row r="28" spans="1:12" s="105" customFormat="1" ht="70.5" customHeight="1" x14ac:dyDescent="0.25">
      <c r="A28" s="131" t="s">
        <v>287</v>
      </c>
      <c r="B28" s="133" t="s">
        <v>292</v>
      </c>
      <c r="C28" s="53" t="s">
        <v>389</v>
      </c>
      <c r="D28" s="53" t="s">
        <v>389</v>
      </c>
      <c r="E28" s="53" t="s">
        <v>389</v>
      </c>
      <c r="F28" s="53" t="s">
        <v>389</v>
      </c>
      <c r="G28" s="53" t="s">
        <v>389</v>
      </c>
      <c r="H28" s="53" t="s">
        <v>389</v>
      </c>
      <c r="I28" s="53" t="s">
        <v>389</v>
      </c>
      <c r="J28" s="53" t="s">
        <v>389</v>
      </c>
      <c r="K28" s="53" t="s">
        <v>389</v>
      </c>
      <c r="L28" s="53" t="s">
        <v>389</v>
      </c>
    </row>
    <row r="29" spans="1:12" s="105" customFormat="1" ht="31.5" x14ac:dyDescent="0.25">
      <c r="A29" s="131" t="s">
        <v>200</v>
      </c>
      <c r="B29" s="133" t="s">
        <v>291</v>
      </c>
      <c r="C29" s="53" t="s">
        <v>389</v>
      </c>
      <c r="D29" s="53" t="s">
        <v>389</v>
      </c>
      <c r="E29" s="53" t="s">
        <v>389</v>
      </c>
      <c r="F29" s="53" t="s">
        <v>389</v>
      </c>
      <c r="G29" s="53" t="s">
        <v>389</v>
      </c>
      <c r="H29" s="53" t="s">
        <v>389</v>
      </c>
      <c r="I29" s="53" t="s">
        <v>389</v>
      </c>
      <c r="J29" s="53" t="s">
        <v>389</v>
      </c>
      <c r="K29" s="53" t="s">
        <v>389</v>
      </c>
      <c r="L29" s="53" t="s">
        <v>389</v>
      </c>
    </row>
    <row r="30" spans="1:12" s="105" customFormat="1" ht="31.5" x14ac:dyDescent="0.25">
      <c r="A30" s="131" t="s">
        <v>199</v>
      </c>
      <c r="B30" s="133" t="s">
        <v>293</v>
      </c>
      <c r="C30" s="53" t="s">
        <v>389</v>
      </c>
      <c r="D30" s="53" t="s">
        <v>389</v>
      </c>
      <c r="E30" s="53" t="s">
        <v>389</v>
      </c>
      <c r="F30" s="53" t="s">
        <v>389</v>
      </c>
      <c r="G30" s="53" t="s">
        <v>389</v>
      </c>
      <c r="H30" s="53" t="s">
        <v>389</v>
      </c>
      <c r="I30" s="53" t="s">
        <v>389</v>
      </c>
      <c r="J30" s="53" t="s">
        <v>389</v>
      </c>
      <c r="K30" s="53" t="s">
        <v>389</v>
      </c>
      <c r="L30" s="53" t="s">
        <v>389</v>
      </c>
    </row>
    <row r="31" spans="1:12" s="105" customFormat="1" ht="31.5" x14ac:dyDescent="0.25">
      <c r="A31" s="131" t="s">
        <v>198</v>
      </c>
      <c r="B31" s="134" t="s">
        <v>289</v>
      </c>
      <c r="C31" s="53" t="s">
        <v>389</v>
      </c>
      <c r="D31" s="53" t="s">
        <v>389</v>
      </c>
      <c r="E31" s="53" t="s">
        <v>389</v>
      </c>
      <c r="F31" s="53" t="s">
        <v>389</v>
      </c>
      <c r="G31" s="53" t="s">
        <v>389</v>
      </c>
      <c r="H31" s="53" t="s">
        <v>389</v>
      </c>
      <c r="I31" s="53" t="s">
        <v>389</v>
      </c>
      <c r="J31" s="53" t="s">
        <v>389</v>
      </c>
      <c r="K31" s="53" t="s">
        <v>389</v>
      </c>
      <c r="L31" s="53" t="s">
        <v>389</v>
      </c>
    </row>
    <row r="32" spans="1:12" s="105" customFormat="1" ht="31.5" x14ac:dyDescent="0.25">
      <c r="A32" s="131" t="s">
        <v>196</v>
      </c>
      <c r="B32" s="134" t="s">
        <v>294</v>
      </c>
      <c r="C32" s="53" t="s">
        <v>389</v>
      </c>
      <c r="D32" s="53" t="s">
        <v>389</v>
      </c>
      <c r="E32" s="53" t="s">
        <v>389</v>
      </c>
      <c r="F32" s="53" t="s">
        <v>389</v>
      </c>
      <c r="G32" s="53" t="s">
        <v>389</v>
      </c>
      <c r="H32" s="53" t="s">
        <v>389</v>
      </c>
      <c r="I32" s="53" t="s">
        <v>389</v>
      </c>
      <c r="J32" s="53" t="s">
        <v>389</v>
      </c>
      <c r="K32" s="53" t="s">
        <v>389</v>
      </c>
      <c r="L32" s="53" t="s">
        <v>389</v>
      </c>
    </row>
    <row r="33" spans="1:12" s="105" customFormat="1" ht="47.25" x14ac:dyDescent="0.25">
      <c r="A33" s="131" t="s">
        <v>305</v>
      </c>
      <c r="B33" s="134" t="s">
        <v>224</v>
      </c>
      <c r="C33" s="53" t="s">
        <v>389</v>
      </c>
      <c r="D33" s="53" t="s">
        <v>389</v>
      </c>
      <c r="E33" s="53" t="s">
        <v>389</v>
      </c>
      <c r="F33" s="53" t="s">
        <v>389</v>
      </c>
      <c r="G33" s="53" t="s">
        <v>389</v>
      </c>
      <c r="H33" s="53" t="s">
        <v>389</v>
      </c>
      <c r="I33" s="53" t="s">
        <v>389</v>
      </c>
      <c r="J33" s="53" t="s">
        <v>389</v>
      </c>
      <c r="K33" s="53" t="s">
        <v>389</v>
      </c>
      <c r="L33" s="53" t="s">
        <v>389</v>
      </c>
    </row>
    <row r="34" spans="1:12" s="105" customFormat="1" ht="69" customHeight="1" x14ac:dyDescent="0.25">
      <c r="A34" s="131" t="s">
        <v>306</v>
      </c>
      <c r="B34" s="134" t="s">
        <v>298</v>
      </c>
      <c r="C34" s="53" t="s">
        <v>389</v>
      </c>
      <c r="D34" s="53" t="s">
        <v>389</v>
      </c>
      <c r="E34" s="53" t="s">
        <v>389</v>
      </c>
      <c r="F34" s="53" t="s">
        <v>389</v>
      </c>
      <c r="G34" s="53" t="s">
        <v>389</v>
      </c>
      <c r="H34" s="53" t="s">
        <v>389</v>
      </c>
      <c r="I34" s="53" t="s">
        <v>389</v>
      </c>
      <c r="J34" s="53" t="s">
        <v>389</v>
      </c>
      <c r="K34" s="53" t="s">
        <v>389</v>
      </c>
      <c r="L34" s="53" t="s">
        <v>389</v>
      </c>
    </row>
    <row r="35" spans="1:12" s="105" customFormat="1" ht="78.75" customHeight="1" x14ac:dyDescent="0.25">
      <c r="A35" s="131" t="s">
        <v>307</v>
      </c>
      <c r="B35" s="134" t="s">
        <v>197</v>
      </c>
      <c r="C35" s="53" t="s">
        <v>389</v>
      </c>
      <c r="D35" s="53" t="s">
        <v>389</v>
      </c>
      <c r="E35" s="53" t="s">
        <v>389</v>
      </c>
      <c r="F35" s="53" t="s">
        <v>389</v>
      </c>
      <c r="G35" s="53" t="s">
        <v>389</v>
      </c>
      <c r="H35" s="53" t="s">
        <v>389</v>
      </c>
      <c r="I35" s="53" t="s">
        <v>389</v>
      </c>
      <c r="J35" s="53" t="s">
        <v>389</v>
      </c>
      <c r="K35" s="53" t="s">
        <v>389</v>
      </c>
      <c r="L35" s="53" t="s">
        <v>389</v>
      </c>
    </row>
    <row r="36" spans="1:12" ht="31.5" x14ac:dyDescent="0.25">
      <c r="A36" s="131" t="s">
        <v>308</v>
      </c>
      <c r="B36" s="134" t="s">
        <v>290</v>
      </c>
      <c r="C36" s="53" t="s">
        <v>389</v>
      </c>
      <c r="D36" s="53" t="s">
        <v>389</v>
      </c>
      <c r="E36" s="53" t="s">
        <v>389</v>
      </c>
      <c r="F36" s="53" t="s">
        <v>389</v>
      </c>
      <c r="G36" s="53" t="s">
        <v>389</v>
      </c>
      <c r="H36" s="53" t="s">
        <v>389</v>
      </c>
      <c r="I36" s="53" t="s">
        <v>389</v>
      </c>
      <c r="J36" s="53" t="s">
        <v>389</v>
      </c>
      <c r="K36" s="53" t="s">
        <v>389</v>
      </c>
      <c r="L36" s="53" t="s">
        <v>389</v>
      </c>
    </row>
    <row r="37" spans="1:12" x14ac:dyDescent="0.25">
      <c r="A37" s="131" t="s">
        <v>309</v>
      </c>
      <c r="B37" s="134" t="s">
        <v>195</v>
      </c>
      <c r="C37" s="53" t="s">
        <v>389</v>
      </c>
      <c r="D37" s="53" t="s">
        <v>389</v>
      </c>
      <c r="E37" s="53" t="s">
        <v>389</v>
      </c>
      <c r="F37" s="53" t="s">
        <v>389</v>
      </c>
      <c r="G37" s="53" t="s">
        <v>389</v>
      </c>
      <c r="H37" s="53" t="s">
        <v>389</v>
      </c>
      <c r="I37" s="53" t="s">
        <v>389</v>
      </c>
      <c r="J37" s="53" t="s">
        <v>389</v>
      </c>
      <c r="K37" s="53" t="s">
        <v>389</v>
      </c>
      <c r="L37" s="53" t="s">
        <v>389</v>
      </c>
    </row>
    <row r="38" spans="1:12" x14ac:dyDescent="0.25">
      <c r="A38" s="131" t="s">
        <v>310</v>
      </c>
      <c r="B38" s="132" t="s">
        <v>194</v>
      </c>
      <c r="C38" s="53" t="s">
        <v>389</v>
      </c>
      <c r="D38" s="53" t="s">
        <v>389</v>
      </c>
      <c r="E38" s="53" t="s">
        <v>389</v>
      </c>
      <c r="F38" s="53" t="s">
        <v>389</v>
      </c>
      <c r="G38" s="53" t="s">
        <v>389</v>
      </c>
      <c r="H38" s="53" t="s">
        <v>389</v>
      </c>
      <c r="I38" s="53" t="s">
        <v>389</v>
      </c>
      <c r="J38" s="53" t="s">
        <v>389</v>
      </c>
      <c r="K38" s="53" t="s">
        <v>389</v>
      </c>
      <c r="L38" s="53" t="s">
        <v>389</v>
      </c>
    </row>
    <row r="39" spans="1:12" ht="63" x14ac:dyDescent="0.25">
      <c r="A39" s="131">
        <v>2</v>
      </c>
      <c r="B39" s="134" t="s">
        <v>295</v>
      </c>
      <c r="C39" s="53" t="s">
        <v>389</v>
      </c>
      <c r="D39" s="53" t="s">
        <v>389</v>
      </c>
      <c r="E39" s="53" t="s">
        <v>389</v>
      </c>
      <c r="F39" s="53" t="s">
        <v>389</v>
      </c>
      <c r="G39" s="53" t="s">
        <v>389</v>
      </c>
      <c r="H39" s="53" t="s">
        <v>389</v>
      </c>
      <c r="I39" s="53" t="s">
        <v>389</v>
      </c>
      <c r="J39" s="53" t="s">
        <v>389</v>
      </c>
      <c r="K39" s="53" t="s">
        <v>389</v>
      </c>
      <c r="L39" s="53" t="s">
        <v>389</v>
      </c>
    </row>
    <row r="40" spans="1:12" ht="33.75" customHeight="1" x14ac:dyDescent="0.25">
      <c r="A40" s="131" t="s">
        <v>193</v>
      </c>
      <c r="B40" s="134" t="s">
        <v>297</v>
      </c>
      <c r="C40" s="53" t="s">
        <v>389</v>
      </c>
      <c r="D40" s="53" t="s">
        <v>389</v>
      </c>
      <c r="E40" s="53" t="s">
        <v>389</v>
      </c>
      <c r="F40" s="53" t="s">
        <v>389</v>
      </c>
      <c r="G40" s="53" t="s">
        <v>389</v>
      </c>
      <c r="H40" s="53" t="s">
        <v>389</v>
      </c>
      <c r="I40" s="53" t="s">
        <v>389</v>
      </c>
      <c r="J40" s="53" t="s">
        <v>389</v>
      </c>
      <c r="K40" s="53" t="s">
        <v>389</v>
      </c>
      <c r="L40" s="53" t="s">
        <v>389</v>
      </c>
    </row>
    <row r="41" spans="1:12" ht="63" customHeight="1" x14ac:dyDescent="0.25">
      <c r="A41" s="131" t="s">
        <v>192</v>
      </c>
      <c r="B41" s="132" t="s">
        <v>370</v>
      </c>
      <c r="C41" s="53" t="s">
        <v>389</v>
      </c>
      <c r="D41" s="53" t="s">
        <v>389</v>
      </c>
      <c r="E41" s="53" t="s">
        <v>389</v>
      </c>
      <c r="F41" s="53" t="s">
        <v>389</v>
      </c>
      <c r="G41" s="53" t="s">
        <v>389</v>
      </c>
      <c r="H41" s="53" t="s">
        <v>389</v>
      </c>
      <c r="I41" s="53" t="s">
        <v>389</v>
      </c>
      <c r="J41" s="53" t="s">
        <v>389</v>
      </c>
      <c r="K41" s="53" t="s">
        <v>389</v>
      </c>
      <c r="L41" s="53" t="s">
        <v>389</v>
      </c>
    </row>
    <row r="42" spans="1:12" ht="58.5" customHeight="1" x14ac:dyDescent="0.25">
      <c r="A42" s="131">
        <v>3</v>
      </c>
      <c r="B42" s="134" t="s">
        <v>296</v>
      </c>
      <c r="C42" s="53" t="s">
        <v>389</v>
      </c>
      <c r="D42" s="53" t="s">
        <v>389</v>
      </c>
      <c r="E42" s="53" t="s">
        <v>389</v>
      </c>
      <c r="F42" s="53" t="s">
        <v>389</v>
      </c>
      <c r="G42" s="53" t="s">
        <v>389</v>
      </c>
      <c r="H42" s="53" t="s">
        <v>389</v>
      </c>
      <c r="I42" s="53" t="s">
        <v>389</v>
      </c>
      <c r="J42" s="53" t="s">
        <v>389</v>
      </c>
      <c r="K42" s="53" t="s">
        <v>389</v>
      </c>
      <c r="L42" s="53" t="s">
        <v>389</v>
      </c>
    </row>
    <row r="43" spans="1:12" ht="34.5" customHeight="1" x14ac:dyDescent="0.25">
      <c r="A43" s="131" t="s">
        <v>191</v>
      </c>
      <c r="B43" s="134" t="s">
        <v>189</v>
      </c>
      <c r="C43" s="53" t="s">
        <v>389</v>
      </c>
      <c r="D43" s="53" t="s">
        <v>389</v>
      </c>
      <c r="E43" s="53" t="s">
        <v>389</v>
      </c>
      <c r="F43" s="53" t="s">
        <v>389</v>
      </c>
      <c r="G43" s="53" t="s">
        <v>389</v>
      </c>
      <c r="H43" s="53" t="s">
        <v>389</v>
      </c>
      <c r="I43" s="53" t="s">
        <v>389</v>
      </c>
      <c r="J43" s="53" t="s">
        <v>389</v>
      </c>
      <c r="K43" s="53" t="s">
        <v>389</v>
      </c>
      <c r="L43" s="53" t="s">
        <v>389</v>
      </c>
    </row>
    <row r="44" spans="1:12" ht="24.75" customHeight="1" x14ac:dyDescent="0.25">
      <c r="A44" s="131" t="s">
        <v>190</v>
      </c>
      <c r="B44" s="134" t="s">
        <v>187</v>
      </c>
      <c r="C44" s="53" t="s">
        <v>389</v>
      </c>
      <c r="D44" s="53" t="s">
        <v>389</v>
      </c>
      <c r="E44" s="53" t="s">
        <v>389</v>
      </c>
      <c r="F44" s="53" t="s">
        <v>389</v>
      </c>
      <c r="G44" s="53" t="s">
        <v>389</v>
      </c>
      <c r="H44" s="53" t="s">
        <v>389</v>
      </c>
      <c r="I44" s="53" t="s">
        <v>389</v>
      </c>
      <c r="J44" s="53" t="s">
        <v>389</v>
      </c>
      <c r="K44" s="53" t="s">
        <v>389</v>
      </c>
      <c r="L44" s="53" t="s">
        <v>389</v>
      </c>
    </row>
    <row r="45" spans="1:12" ht="90.75" customHeight="1" x14ac:dyDescent="0.25">
      <c r="A45" s="131" t="s">
        <v>188</v>
      </c>
      <c r="B45" s="134" t="s">
        <v>301</v>
      </c>
      <c r="C45" s="53" t="s">
        <v>389</v>
      </c>
      <c r="D45" s="53" t="s">
        <v>389</v>
      </c>
      <c r="E45" s="53" t="s">
        <v>389</v>
      </c>
      <c r="F45" s="53" t="s">
        <v>389</v>
      </c>
      <c r="G45" s="53" t="s">
        <v>389</v>
      </c>
      <c r="H45" s="53" t="s">
        <v>389</v>
      </c>
      <c r="I45" s="53" t="s">
        <v>389</v>
      </c>
      <c r="J45" s="53" t="s">
        <v>389</v>
      </c>
      <c r="K45" s="53" t="s">
        <v>389</v>
      </c>
      <c r="L45" s="53" t="s">
        <v>389</v>
      </c>
    </row>
    <row r="46" spans="1:12" ht="167.25" customHeight="1" x14ac:dyDescent="0.25">
      <c r="A46" s="131" t="s">
        <v>186</v>
      </c>
      <c r="B46" s="134" t="s">
        <v>299</v>
      </c>
      <c r="C46" s="53" t="s">
        <v>389</v>
      </c>
      <c r="D46" s="53" t="s">
        <v>389</v>
      </c>
      <c r="E46" s="53" t="s">
        <v>389</v>
      </c>
      <c r="F46" s="53" t="s">
        <v>389</v>
      </c>
      <c r="G46" s="53" t="s">
        <v>389</v>
      </c>
      <c r="H46" s="53" t="s">
        <v>389</v>
      </c>
      <c r="I46" s="53" t="s">
        <v>389</v>
      </c>
      <c r="J46" s="53" t="s">
        <v>389</v>
      </c>
      <c r="K46" s="53" t="s">
        <v>389</v>
      </c>
      <c r="L46" s="53" t="s">
        <v>389</v>
      </c>
    </row>
    <row r="47" spans="1:12" ht="30.75" customHeight="1" x14ac:dyDescent="0.25">
      <c r="A47" s="131" t="s">
        <v>184</v>
      </c>
      <c r="B47" s="134" t="s">
        <v>185</v>
      </c>
      <c r="C47" s="53" t="s">
        <v>389</v>
      </c>
      <c r="D47" s="53" t="s">
        <v>389</v>
      </c>
      <c r="E47" s="53" t="s">
        <v>389</v>
      </c>
      <c r="F47" s="53" t="s">
        <v>389</v>
      </c>
      <c r="G47" s="53" t="s">
        <v>389</v>
      </c>
      <c r="H47" s="53" t="s">
        <v>389</v>
      </c>
      <c r="I47" s="53" t="s">
        <v>389</v>
      </c>
      <c r="J47" s="53" t="s">
        <v>389</v>
      </c>
      <c r="K47" s="53" t="s">
        <v>389</v>
      </c>
      <c r="L47" s="53" t="s">
        <v>389</v>
      </c>
    </row>
    <row r="48" spans="1:12" ht="37.5" customHeight="1" x14ac:dyDescent="0.25">
      <c r="A48" s="131" t="s">
        <v>311</v>
      </c>
      <c r="B48" s="132" t="s">
        <v>183</v>
      </c>
      <c r="C48" s="53" t="s">
        <v>389</v>
      </c>
      <c r="D48" s="53" t="s">
        <v>389</v>
      </c>
      <c r="E48" s="53" t="s">
        <v>389</v>
      </c>
      <c r="F48" s="53" t="s">
        <v>389</v>
      </c>
      <c r="G48" s="53" t="s">
        <v>389</v>
      </c>
      <c r="H48" s="53" t="s">
        <v>389</v>
      </c>
      <c r="I48" s="53" t="s">
        <v>389</v>
      </c>
      <c r="J48" s="53" t="s">
        <v>389</v>
      </c>
      <c r="K48" s="53" t="s">
        <v>389</v>
      </c>
      <c r="L48" s="53" t="s">
        <v>389</v>
      </c>
    </row>
    <row r="49" spans="1:12" ht="35.25" customHeight="1" x14ac:dyDescent="0.25">
      <c r="A49" s="131">
        <v>4</v>
      </c>
      <c r="B49" s="134" t="s">
        <v>181</v>
      </c>
      <c r="C49" s="53" t="s">
        <v>389</v>
      </c>
      <c r="D49" s="53" t="s">
        <v>389</v>
      </c>
      <c r="E49" s="53" t="s">
        <v>389</v>
      </c>
      <c r="F49" s="53" t="s">
        <v>389</v>
      </c>
      <c r="G49" s="53" t="s">
        <v>389</v>
      </c>
      <c r="H49" s="53" t="s">
        <v>389</v>
      </c>
      <c r="I49" s="53" t="s">
        <v>389</v>
      </c>
      <c r="J49" s="53" t="s">
        <v>389</v>
      </c>
      <c r="K49" s="53" t="s">
        <v>389</v>
      </c>
      <c r="L49" s="53" t="s">
        <v>389</v>
      </c>
    </row>
    <row r="50" spans="1:12" ht="86.25" customHeight="1" x14ac:dyDescent="0.25">
      <c r="A50" s="131" t="s">
        <v>182</v>
      </c>
      <c r="B50" s="134" t="s">
        <v>300</v>
      </c>
      <c r="C50" s="53" t="s">
        <v>389</v>
      </c>
      <c r="D50" s="53" t="s">
        <v>389</v>
      </c>
      <c r="E50" s="53" t="s">
        <v>389</v>
      </c>
      <c r="F50" s="53" t="s">
        <v>389</v>
      </c>
      <c r="G50" s="53" t="s">
        <v>389</v>
      </c>
      <c r="H50" s="53" t="s">
        <v>389</v>
      </c>
      <c r="I50" s="53" t="s">
        <v>389</v>
      </c>
      <c r="J50" s="53" t="s">
        <v>389</v>
      </c>
      <c r="K50" s="53" t="s">
        <v>389</v>
      </c>
      <c r="L50" s="53" t="s">
        <v>389</v>
      </c>
    </row>
    <row r="51" spans="1:12" ht="77.25" customHeight="1" x14ac:dyDescent="0.25">
      <c r="A51" s="131" t="s">
        <v>180</v>
      </c>
      <c r="B51" s="134" t="s">
        <v>302</v>
      </c>
      <c r="C51" s="53" t="s">
        <v>389</v>
      </c>
      <c r="D51" s="53" t="s">
        <v>389</v>
      </c>
      <c r="E51" s="53" t="s">
        <v>389</v>
      </c>
      <c r="F51" s="53" t="s">
        <v>389</v>
      </c>
      <c r="G51" s="53" t="s">
        <v>389</v>
      </c>
      <c r="H51" s="53" t="s">
        <v>389</v>
      </c>
      <c r="I51" s="53" t="s">
        <v>389</v>
      </c>
      <c r="J51" s="53" t="s">
        <v>389</v>
      </c>
      <c r="K51" s="53" t="s">
        <v>389</v>
      </c>
      <c r="L51" s="53" t="s">
        <v>389</v>
      </c>
    </row>
    <row r="52" spans="1:12" ht="71.25" customHeight="1" x14ac:dyDescent="0.25">
      <c r="A52" s="131" t="s">
        <v>178</v>
      </c>
      <c r="B52" s="134" t="s">
        <v>179</v>
      </c>
      <c r="C52" s="53" t="s">
        <v>389</v>
      </c>
      <c r="D52" s="53" t="s">
        <v>389</v>
      </c>
      <c r="E52" s="53" t="s">
        <v>389</v>
      </c>
      <c r="F52" s="53" t="s">
        <v>389</v>
      </c>
      <c r="G52" s="53" t="s">
        <v>389</v>
      </c>
      <c r="H52" s="53" t="s">
        <v>389</v>
      </c>
      <c r="I52" s="53" t="s">
        <v>389</v>
      </c>
      <c r="J52" s="53" t="s">
        <v>389</v>
      </c>
      <c r="K52" s="53" t="s">
        <v>389</v>
      </c>
      <c r="L52" s="53" t="s">
        <v>389</v>
      </c>
    </row>
    <row r="53" spans="1:12" ht="48" customHeight="1" x14ac:dyDescent="0.25">
      <c r="A53" s="131" t="s">
        <v>176</v>
      </c>
      <c r="B53" s="135" t="s">
        <v>303</v>
      </c>
      <c r="C53" s="53" t="s">
        <v>389</v>
      </c>
      <c r="D53" s="53" t="s">
        <v>389</v>
      </c>
      <c r="E53" s="53" t="s">
        <v>389</v>
      </c>
      <c r="F53" s="53" t="s">
        <v>389</v>
      </c>
      <c r="G53" s="53" t="s">
        <v>389</v>
      </c>
      <c r="H53" s="53" t="s">
        <v>389</v>
      </c>
      <c r="I53" s="53" t="s">
        <v>389</v>
      </c>
      <c r="J53" s="53" t="s">
        <v>389</v>
      </c>
      <c r="K53" s="53" t="s">
        <v>389</v>
      </c>
      <c r="L53" s="53" t="s">
        <v>389</v>
      </c>
    </row>
    <row r="54" spans="1:12" ht="46.5" customHeight="1" x14ac:dyDescent="0.25">
      <c r="A54" s="131" t="s">
        <v>304</v>
      </c>
      <c r="B54" s="134" t="s">
        <v>177</v>
      </c>
      <c r="C54" s="53" t="s">
        <v>389</v>
      </c>
      <c r="D54" s="53" t="s">
        <v>389</v>
      </c>
      <c r="E54" s="53" t="s">
        <v>389</v>
      </c>
      <c r="F54" s="53" t="s">
        <v>389</v>
      </c>
      <c r="G54" s="53" t="s">
        <v>389</v>
      </c>
      <c r="H54" s="53" t="s">
        <v>389</v>
      </c>
      <c r="I54" s="53" t="s">
        <v>389</v>
      </c>
      <c r="J54" s="53" t="s">
        <v>389</v>
      </c>
      <c r="K54" s="53" t="s">
        <v>389</v>
      </c>
      <c r="L54" s="53" t="s">
        <v>389</v>
      </c>
    </row>
    <row r="56" spans="1:12" x14ac:dyDescent="0.25">
      <c r="A56" s="239" t="s">
        <v>411</v>
      </c>
      <c r="B56" s="239"/>
      <c r="C56" s="239"/>
      <c r="D56" s="239"/>
      <c r="E56" s="239"/>
      <c r="F56" s="239"/>
      <c r="G56" s="239"/>
      <c r="H56" s="239"/>
      <c r="I56" s="239"/>
      <c r="J56" s="239"/>
      <c r="K56" s="239"/>
      <c r="L56" s="239"/>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3" zoomScale="60" zoomScaleNormal="70" workbookViewId="0">
      <selection activeCell="F52" sqref="F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397</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0"/>
      <c r="B5" s="100"/>
      <c r="C5" s="100"/>
      <c r="D5" s="100"/>
      <c r="E5" s="100"/>
      <c r="F5" s="100"/>
      <c r="L5" s="100"/>
      <c r="M5" s="100"/>
      <c r="AC5" s="33"/>
    </row>
    <row r="6" spans="1:29" ht="18.75" x14ac:dyDescent="0.25">
      <c r="A6" s="191" t="s">
        <v>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1" t="str">
        <f>'1. паспорт местоположение'!A9:C9</f>
        <v>АО "Электросети Кубани" "Темрюкэлектросеть"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7" t="str">
        <f>'1. паспорт местоположение'!A12:C12</f>
        <v>P_Тр_25_ЛК15_017668</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7" t="str">
        <f>'1. паспорт местоположение'!A15:C15</f>
        <v xml:space="preserve">Электроснабжение ЭПУ потребителей в соответствии с договором на ТП № 1-49-25-0273 г. Темрюк </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7" t="s">
        <v>381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0" t="s">
        <v>175</v>
      </c>
      <c r="B20" s="230" t="s">
        <v>174</v>
      </c>
      <c r="C20" s="230" t="s">
        <v>173</v>
      </c>
      <c r="D20" s="230"/>
      <c r="E20" s="246" t="s">
        <v>172</v>
      </c>
      <c r="F20" s="246"/>
      <c r="G20" s="230" t="s">
        <v>401</v>
      </c>
      <c r="H20" s="242" t="s">
        <v>403</v>
      </c>
      <c r="I20" s="242"/>
      <c r="J20" s="242"/>
      <c r="K20" s="242"/>
      <c r="L20" s="242" t="s">
        <v>402</v>
      </c>
      <c r="M20" s="242"/>
      <c r="N20" s="242"/>
      <c r="O20" s="242"/>
      <c r="P20" s="242" t="s">
        <v>404</v>
      </c>
      <c r="Q20" s="242"/>
      <c r="R20" s="242"/>
      <c r="S20" s="242"/>
      <c r="T20" s="242" t="s">
        <v>405</v>
      </c>
      <c r="U20" s="242"/>
      <c r="V20" s="242"/>
      <c r="W20" s="242"/>
      <c r="X20" s="242" t="s">
        <v>406</v>
      </c>
      <c r="Y20" s="242"/>
      <c r="Z20" s="242"/>
      <c r="AA20" s="242"/>
      <c r="AB20" s="248" t="s">
        <v>171</v>
      </c>
      <c r="AC20" s="248"/>
      <c r="AD20" s="103"/>
      <c r="AE20" s="103"/>
    </row>
    <row r="21" spans="1:31" ht="99.75" customHeight="1" x14ac:dyDescent="0.25">
      <c r="A21" s="230"/>
      <c r="B21" s="230"/>
      <c r="C21" s="230"/>
      <c r="D21" s="230"/>
      <c r="E21" s="246"/>
      <c r="F21" s="246"/>
      <c r="G21" s="230"/>
      <c r="H21" s="230" t="s">
        <v>1</v>
      </c>
      <c r="I21" s="230"/>
      <c r="J21" s="230" t="s">
        <v>170</v>
      </c>
      <c r="K21" s="230"/>
      <c r="L21" s="230" t="s">
        <v>1</v>
      </c>
      <c r="M21" s="230"/>
      <c r="N21" s="230" t="s">
        <v>170</v>
      </c>
      <c r="O21" s="230"/>
      <c r="P21" s="230" t="s">
        <v>1</v>
      </c>
      <c r="Q21" s="230"/>
      <c r="R21" s="230" t="s">
        <v>170</v>
      </c>
      <c r="S21" s="230"/>
      <c r="T21" s="230" t="s">
        <v>1</v>
      </c>
      <c r="U21" s="230"/>
      <c r="V21" s="230" t="s">
        <v>170</v>
      </c>
      <c r="W21" s="230"/>
      <c r="X21" s="230" t="s">
        <v>1</v>
      </c>
      <c r="Y21" s="230"/>
      <c r="Z21" s="230" t="s">
        <v>170</v>
      </c>
      <c r="AA21" s="230"/>
      <c r="AB21" s="248"/>
      <c r="AC21" s="248"/>
    </row>
    <row r="22" spans="1:31" ht="89.25" customHeight="1" x14ac:dyDescent="0.25">
      <c r="A22" s="230"/>
      <c r="B22" s="230"/>
      <c r="C22" s="78" t="s">
        <v>1</v>
      </c>
      <c r="D22" s="78" t="s">
        <v>168</v>
      </c>
      <c r="E22" s="45" t="s">
        <v>399</v>
      </c>
      <c r="F22" s="45" t="s">
        <v>400</v>
      </c>
      <c r="G22" s="230"/>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0.11041611600000001</v>
      </c>
      <c r="D24" s="50">
        <f t="shared" ref="D24:Z24" si="0">D25+D26+D27+D28+D29</f>
        <v>0</v>
      </c>
      <c r="E24" s="50">
        <f t="shared" si="0"/>
        <v>0</v>
      </c>
      <c r="F24" s="50">
        <f t="shared" si="0"/>
        <v>0</v>
      </c>
      <c r="G24" s="50">
        <f>SUM(G25:G29)</f>
        <v>0.11041611600000001</v>
      </c>
      <c r="H24" s="50">
        <f>SUM(H25:H29)</f>
        <v>0</v>
      </c>
      <c r="I24" s="50" t="s">
        <v>373</v>
      </c>
      <c r="J24" s="50">
        <f t="shared" si="0"/>
        <v>0</v>
      </c>
      <c r="K24" s="50" t="s">
        <v>373</v>
      </c>
      <c r="L24" s="50">
        <v>0.11041611600000001</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v>0.11041611600000001</v>
      </c>
      <c r="AC24" s="50">
        <f>J24+N24+R24+V24+Z24</f>
        <v>0</v>
      </c>
    </row>
    <row r="25" spans="1:31" ht="24" customHeight="1" x14ac:dyDescent="0.25">
      <c r="A25" s="47" t="s">
        <v>166</v>
      </c>
      <c r="B25" s="37" t="s">
        <v>165</v>
      </c>
      <c r="C25" s="78"/>
      <c r="D25" s="78"/>
      <c r="E25" s="104"/>
      <c r="F25" s="127">
        <f>E25-G25</f>
        <v>0</v>
      </c>
      <c r="G25" s="50"/>
      <c r="H25" s="158"/>
      <c r="I25" s="50" t="s">
        <v>373</v>
      </c>
      <c r="J25" s="50"/>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127">
        <f t="shared" ref="F26:F29" si="3">E26-G26</f>
        <v>0</v>
      </c>
      <c r="G26" s="78"/>
      <c r="H26" s="45"/>
      <c r="I26" s="78" t="s">
        <v>373</v>
      </c>
      <c r="J26" s="78"/>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0.11041611600000001</v>
      </c>
      <c r="D27" s="144"/>
      <c r="E27" s="144"/>
      <c r="F27" s="145">
        <v>0</v>
      </c>
      <c r="G27" s="154">
        <f>G30*1.2</f>
        <v>0.11041611600000001</v>
      </c>
      <c r="H27" s="154">
        <f>H30*1.2</f>
        <v>0</v>
      </c>
      <c r="I27" s="144" t="s">
        <v>373</v>
      </c>
      <c r="J27" s="144"/>
      <c r="K27" s="144" t="s">
        <v>373</v>
      </c>
      <c r="L27" s="144">
        <v>0.11041611600000001</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v>0.11041611600000001</v>
      </c>
      <c r="AC27" s="146">
        <f t="shared" si="2"/>
        <v>0</v>
      </c>
    </row>
    <row r="28" spans="1:31" s="147" customFormat="1" ht="15.75" customHeight="1" x14ac:dyDescent="0.25">
      <c r="A28" s="142" t="s">
        <v>161</v>
      </c>
      <c r="B28" s="143" t="s">
        <v>160</v>
      </c>
      <c r="C28" s="144"/>
      <c r="D28" s="144"/>
      <c r="E28" s="144"/>
      <c r="F28" s="145">
        <f t="shared" si="3"/>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9.2013430000000007E-2</v>
      </c>
      <c r="D30" s="50">
        <v>9.2013430000000007E-2</v>
      </c>
      <c r="E30" s="50">
        <f t="shared" ref="E30:Z30" si="4">E31+E32+E33+E34</f>
        <v>0</v>
      </c>
      <c r="F30" s="50">
        <v>9.2013430000000007E-2</v>
      </c>
      <c r="G30" s="50">
        <v>9.2013430000000007E-2</v>
      </c>
      <c r="H30" s="50">
        <v>0</v>
      </c>
      <c r="I30" s="50" t="s">
        <v>373</v>
      </c>
      <c r="J30" s="50">
        <f t="shared" si="4"/>
        <v>0</v>
      </c>
      <c r="K30" s="50" t="s">
        <v>373</v>
      </c>
      <c r="L30" s="50">
        <v>9.2013430000000007E-2</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9.2013430000000007E-2</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9.2013430000000007E-2</v>
      </c>
      <c r="G52" s="45">
        <v>0</v>
      </c>
      <c r="H52" s="45"/>
      <c r="I52" s="45"/>
      <c r="J52" s="45"/>
      <c r="K52" s="45"/>
      <c r="L52" s="45"/>
      <c r="M52" s="45"/>
      <c r="N52" s="45"/>
      <c r="O52" s="45"/>
      <c r="P52" s="45"/>
      <c r="Q52" s="45"/>
      <c r="R52" s="45"/>
      <c r="S52" s="45"/>
      <c r="T52" s="45"/>
      <c r="U52" s="45"/>
      <c r="V52" s="45"/>
      <c r="W52" s="45"/>
      <c r="X52" s="45"/>
      <c r="Y52" s="45"/>
      <c r="Z52" s="45"/>
      <c r="AA52" s="45"/>
      <c r="AB52" s="50">
        <v>9.2013430000000007E-2</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9" t="s">
        <v>411</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4"/>
      <c r="C68" s="244"/>
      <c r="D68" s="244"/>
      <c r="E68" s="244"/>
      <c r="F68" s="244"/>
      <c r="G68" s="244"/>
      <c r="H68" s="244"/>
      <c r="I68" s="244"/>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5"/>
      <c r="C70" s="245"/>
      <c r="D70" s="245"/>
      <c r="E70" s="245"/>
      <c r="F70" s="245"/>
      <c r="G70" s="245"/>
      <c r="H70" s="245"/>
      <c r="I70" s="245"/>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5"/>
      <c r="C72" s="245"/>
      <c r="D72" s="245"/>
      <c r="E72" s="245"/>
      <c r="F72" s="245"/>
      <c r="G72" s="245"/>
      <c r="H72" s="245"/>
      <c r="I72" s="245"/>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4"/>
      <c r="C73" s="244"/>
      <c r="D73" s="244"/>
      <c r="E73" s="244"/>
      <c r="F73" s="244"/>
      <c r="G73" s="244"/>
      <c r="H73" s="244"/>
      <c r="I73" s="244"/>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5"/>
      <c r="C74" s="245"/>
      <c r="D74" s="245"/>
      <c r="E74" s="245"/>
      <c r="F74" s="245"/>
      <c r="G74" s="245"/>
      <c r="H74" s="245"/>
      <c r="I74" s="245"/>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3"/>
      <c r="C75" s="243"/>
      <c r="D75" s="243"/>
      <c r="E75" s="243"/>
      <c r="F75" s="243"/>
      <c r="G75" s="243"/>
      <c r="H75" s="243"/>
      <c r="I75" s="243"/>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4"/>
      <c r="C77" s="244"/>
      <c r="D77" s="244"/>
      <c r="E77" s="244"/>
      <c r="F77" s="244"/>
      <c r="G77" s="244"/>
      <c r="H77" s="244"/>
      <c r="I77" s="244"/>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20"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397</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1" t="s">
        <v>7</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"Темрюкэлектросеть"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5" t="str">
        <f>'1. паспорт местоположение'!A12:C12</f>
        <v>P_Тр_25_ЛК15_017668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25" t="str">
        <f>'1. паспорт местоположение'!A15:C15</f>
        <v xml:space="preserve">Электроснабжение ЭПУ потребителей в соответствии с договором на ТП № 1-49-25-0273 г. Темрюк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49" t="s">
        <v>220</v>
      </c>
      <c r="Q22" s="249" t="s">
        <v>44</v>
      </c>
      <c r="R22" s="249" t="s">
        <v>43</v>
      </c>
      <c r="S22" s="249" t="s">
        <v>42</v>
      </c>
      <c r="T22" s="249"/>
      <c r="U22" s="251" t="s">
        <v>41</v>
      </c>
      <c r="V22" s="251" t="s">
        <v>40</v>
      </c>
      <c r="W22" s="249" t="s">
        <v>39</v>
      </c>
      <c r="X22" s="249" t="s">
        <v>38</v>
      </c>
      <c r="Y22" s="249" t="s">
        <v>37</v>
      </c>
      <c r="Z22" s="250" t="s">
        <v>36</v>
      </c>
      <c r="AA22" s="249" t="s">
        <v>35</v>
      </c>
      <c r="AB22" s="249" t="s">
        <v>34</v>
      </c>
      <c r="AC22" s="249" t="s">
        <v>33</v>
      </c>
      <c r="AD22" s="249" t="s">
        <v>32</v>
      </c>
      <c r="AE22" s="249" t="s">
        <v>31</v>
      </c>
      <c r="AF22" s="249" t="s">
        <v>30</v>
      </c>
      <c r="AG22" s="249"/>
      <c r="AH22" s="249"/>
      <c r="AI22" s="249"/>
      <c r="AJ22" s="249"/>
      <c r="AK22" s="249"/>
      <c r="AL22" s="249" t="s">
        <v>29</v>
      </c>
      <c r="AM22" s="249"/>
      <c r="AN22" s="249"/>
      <c r="AO22" s="249"/>
      <c r="AP22" s="249" t="s">
        <v>28</v>
      </c>
      <c r="AQ22" s="249"/>
      <c r="AR22" s="249" t="s">
        <v>27</v>
      </c>
      <c r="AS22" s="249" t="s">
        <v>26</v>
      </c>
      <c r="AT22" s="249" t="s">
        <v>25</v>
      </c>
      <c r="AU22" s="249" t="s">
        <v>24</v>
      </c>
      <c r="AV22" s="264" t="s">
        <v>23</v>
      </c>
    </row>
    <row r="23" spans="1:48" s="21" customFormat="1" ht="64.5" customHeight="1" x14ac:dyDescent="0.25">
      <c r="A23" s="270"/>
      <c r="B23" s="272"/>
      <c r="C23" s="270"/>
      <c r="D23" s="270"/>
      <c r="E23" s="256" t="s">
        <v>21</v>
      </c>
      <c r="F23" s="258" t="s">
        <v>115</v>
      </c>
      <c r="G23" s="258" t="s">
        <v>114</v>
      </c>
      <c r="H23" s="258" t="s">
        <v>113</v>
      </c>
      <c r="I23" s="254" t="s">
        <v>282</v>
      </c>
      <c r="J23" s="254" t="s">
        <v>283</v>
      </c>
      <c r="K23" s="254" t="s">
        <v>284</v>
      </c>
      <c r="L23" s="258" t="s">
        <v>73</v>
      </c>
      <c r="M23" s="270"/>
      <c r="N23" s="270"/>
      <c r="O23" s="270"/>
      <c r="P23" s="249"/>
      <c r="Q23" s="249"/>
      <c r="R23" s="249"/>
      <c r="S23" s="252" t="s">
        <v>1</v>
      </c>
      <c r="T23" s="252" t="s">
        <v>9</v>
      </c>
      <c r="U23" s="251"/>
      <c r="V23" s="251"/>
      <c r="W23" s="249"/>
      <c r="X23" s="249"/>
      <c r="Y23" s="249"/>
      <c r="Z23" s="249"/>
      <c r="AA23" s="249"/>
      <c r="AB23" s="249"/>
      <c r="AC23" s="249"/>
      <c r="AD23" s="249"/>
      <c r="AE23" s="249"/>
      <c r="AF23" s="249" t="s">
        <v>20</v>
      </c>
      <c r="AG23" s="249"/>
      <c r="AH23" s="249" t="s">
        <v>19</v>
      </c>
      <c r="AI23" s="249"/>
      <c r="AJ23" s="260" t="s">
        <v>18</v>
      </c>
      <c r="AK23" s="260" t="s">
        <v>17</v>
      </c>
      <c r="AL23" s="260" t="s">
        <v>16</v>
      </c>
      <c r="AM23" s="260" t="s">
        <v>15</v>
      </c>
      <c r="AN23" s="260" t="s">
        <v>14</v>
      </c>
      <c r="AO23" s="260" t="s">
        <v>13</v>
      </c>
      <c r="AP23" s="260" t="s">
        <v>12</v>
      </c>
      <c r="AQ23" s="262" t="s">
        <v>9</v>
      </c>
      <c r="AR23" s="249"/>
      <c r="AS23" s="249"/>
      <c r="AT23" s="249"/>
      <c r="AU23" s="249"/>
      <c r="AV23" s="265"/>
    </row>
    <row r="24" spans="1:48" s="21" customFormat="1" ht="96.75" customHeight="1" x14ac:dyDescent="0.25">
      <c r="A24" s="261"/>
      <c r="B24" s="273"/>
      <c r="C24" s="261"/>
      <c r="D24" s="261"/>
      <c r="E24" s="257"/>
      <c r="F24" s="259"/>
      <c r="G24" s="259"/>
      <c r="H24" s="259"/>
      <c r="I24" s="255"/>
      <c r="J24" s="255"/>
      <c r="K24" s="255"/>
      <c r="L24" s="259"/>
      <c r="M24" s="261"/>
      <c r="N24" s="261"/>
      <c r="O24" s="261"/>
      <c r="P24" s="249"/>
      <c r="Q24" s="249"/>
      <c r="R24" s="249"/>
      <c r="S24" s="253"/>
      <c r="T24" s="253"/>
      <c r="U24" s="251"/>
      <c r="V24" s="251"/>
      <c r="W24" s="249"/>
      <c r="X24" s="249"/>
      <c r="Y24" s="249"/>
      <c r="Z24" s="249"/>
      <c r="AA24" s="249"/>
      <c r="AB24" s="249"/>
      <c r="AC24" s="249"/>
      <c r="AD24" s="249"/>
      <c r="AE24" s="249"/>
      <c r="AF24" s="63" t="s">
        <v>11</v>
      </c>
      <c r="AG24" s="63" t="s">
        <v>10</v>
      </c>
      <c r="AH24" s="64" t="s">
        <v>1</v>
      </c>
      <c r="AI24" s="64" t="s">
        <v>9</v>
      </c>
      <c r="AJ24" s="261"/>
      <c r="AK24" s="261"/>
      <c r="AL24" s="261"/>
      <c r="AM24" s="261"/>
      <c r="AN24" s="261"/>
      <c r="AO24" s="261"/>
      <c r="AP24" s="261"/>
      <c r="AQ24" s="263"/>
      <c r="AR24" s="249"/>
      <c r="AS24" s="249"/>
      <c r="AT24" s="249"/>
      <c r="AU24" s="249"/>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412</v>
      </c>
      <c r="C26" s="137" t="s">
        <v>384</v>
      </c>
      <c r="D26" s="136">
        <f>'3.3 паспорт описание'!C29</f>
        <v>2026</v>
      </c>
      <c r="E26" s="136" t="s">
        <v>373</v>
      </c>
      <c r="F26" s="136">
        <v>0.63</v>
      </c>
      <c r="G26" s="136" t="s">
        <v>373</v>
      </c>
      <c r="H26" s="136" t="s">
        <v>373</v>
      </c>
      <c r="I26" s="148">
        <v>0.32</v>
      </c>
      <c r="J26" s="136" t="s">
        <v>373</v>
      </c>
      <c r="K26" s="136" t="s">
        <v>373</v>
      </c>
      <c r="L26" s="136" t="s">
        <v>373</v>
      </c>
      <c r="M26" s="137" t="s">
        <v>385</v>
      </c>
      <c r="N26" s="155" t="str">
        <f>A15</f>
        <v xml:space="preserve">Электроснабжение ЭПУ потребителей в соответствии с договором на ТП № 1-49-25-0273 г. Темрюк </v>
      </c>
      <c r="O26" s="137" t="s">
        <v>410</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66" t="s">
        <v>411</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1" zoomScale="80" zoomScaleNormal="90" zoomScaleSheetLayoutView="80" workbookViewId="0">
      <selection activeCell="B30" sqref="B30"/>
    </sheetView>
  </sheetViews>
  <sheetFormatPr defaultRowHeight="15.75" x14ac:dyDescent="0.25"/>
  <cols>
    <col min="1" max="1" width="92.28515625" style="116" customWidth="1"/>
    <col min="2" max="2" width="75.85546875" style="173"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1" t="s">
        <v>65</v>
      </c>
    </row>
    <row r="2" spans="1:7" ht="18.75" x14ac:dyDescent="0.25">
      <c r="B2" s="171" t="s">
        <v>8</v>
      </c>
    </row>
    <row r="3" spans="1:7" ht="18.75" x14ac:dyDescent="0.25">
      <c r="B3" s="171" t="s">
        <v>397</v>
      </c>
    </row>
    <row r="4" spans="1:7" x14ac:dyDescent="0.25">
      <c r="B4" s="169"/>
    </row>
    <row r="5" spans="1:7" ht="18.75" x14ac:dyDescent="0.25">
      <c r="A5" s="277" t="str">
        <f>'1. паспорт местоположение'!A5:C5</f>
        <v>Год раскрытия информации: 2026 год</v>
      </c>
      <c r="B5" s="277"/>
      <c r="C5" s="118"/>
      <c r="D5" s="118"/>
      <c r="E5" s="118"/>
      <c r="F5" s="118"/>
      <c r="G5" s="118"/>
    </row>
    <row r="6" spans="1:7" ht="18.75" x14ac:dyDescent="0.25">
      <c r="A6" s="119"/>
      <c r="B6" s="170"/>
      <c r="C6" s="119"/>
      <c r="D6" s="119"/>
      <c r="E6" s="119"/>
      <c r="F6" s="119"/>
      <c r="G6" s="119"/>
    </row>
    <row r="7" spans="1:7" ht="18.75" x14ac:dyDescent="0.25">
      <c r="A7" s="191" t="s">
        <v>7</v>
      </c>
      <c r="B7" s="191"/>
      <c r="C7" s="67"/>
      <c r="D7" s="67"/>
      <c r="E7" s="67"/>
      <c r="F7" s="67"/>
      <c r="G7" s="67"/>
    </row>
    <row r="8" spans="1:7" ht="18.75" x14ac:dyDescent="0.25">
      <c r="A8" s="67"/>
      <c r="B8" s="167"/>
      <c r="C8" s="67"/>
      <c r="D8" s="67"/>
      <c r="E8" s="67"/>
      <c r="F8" s="67"/>
      <c r="G8" s="67"/>
    </row>
    <row r="9" spans="1:7" ht="18.75" x14ac:dyDescent="0.25">
      <c r="A9" s="277" t="str">
        <f>'1. паспорт местоположение'!A9:C9</f>
        <v>АО "Электросети Кубани" "Темрюкэлектросеть"</v>
      </c>
      <c r="B9" s="277"/>
      <c r="C9" s="68"/>
      <c r="D9" s="68"/>
      <c r="E9" s="68"/>
      <c r="F9" s="68"/>
      <c r="G9" s="68"/>
    </row>
    <row r="10" spans="1:7" x14ac:dyDescent="0.25">
      <c r="A10" s="196" t="s">
        <v>6</v>
      </c>
      <c r="B10" s="196"/>
      <c r="C10" s="69"/>
      <c r="D10" s="69"/>
      <c r="E10" s="69"/>
      <c r="F10" s="69"/>
      <c r="G10" s="69"/>
    </row>
    <row r="11" spans="1:7" ht="18.75" x14ac:dyDescent="0.25">
      <c r="A11" s="67"/>
      <c r="B11" s="167"/>
      <c r="C11" s="67"/>
      <c r="D11" s="67"/>
      <c r="E11" s="67"/>
      <c r="F11" s="67"/>
      <c r="G11" s="67"/>
    </row>
    <row r="12" spans="1:7" ht="30.75" customHeight="1" x14ac:dyDescent="0.25">
      <c r="A12" s="278" t="str">
        <f>'1. паспорт местоположение'!A12:C12</f>
        <v>P_Тр_25_ЛК15_017668</v>
      </c>
      <c r="B12" s="278"/>
      <c r="C12" s="68"/>
      <c r="D12" s="68"/>
      <c r="E12" s="68"/>
      <c r="F12" s="68"/>
      <c r="G12" s="68"/>
    </row>
    <row r="13" spans="1:7" x14ac:dyDescent="0.25">
      <c r="A13" s="196" t="s">
        <v>5</v>
      </c>
      <c r="B13" s="196"/>
      <c r="C13" s="69"/>
      <c r="D13" s="69"/>
      <c r="E13" s="69"/>
      <c r="F13" s="69"/>
      <c r="G13" s="69"/>
    </row>
    <row r="14" spans="1:7" ht="18.75" x14ac:dyDescent="0.25">
      <c r="A14" s="10"/>
      <c r="B14" s="168"/>
      <c r="C14" s="10"/>
      <c r="D14" s="10"/>
      <c r="E14" s="10"/>
      <c r="F14" s="10"/>
      <c r="G14" s="10"/>
    </row>
    <row r="15" spans="1:7" ht="39.75" customHeight="1" x14ac:dyDescent="0.25">
      <c r="A15" s="279" t="str">
        <f>'1. паспорт местоположение'!A15:C15</f>
        <v xml:space="preserve">Электроснабжение ЭПУ потребителей в соответствии с договором на ТП № 1-49-25-0273 г. Темрюк </v>
      </c>
      <c r="B15" s="279"/>
      <c r="C15" s="68"/>
      <c r="D15" s="68"/>
      <c r="E15" s="68"/>
      <c r="F15" s="68"/>
      <c r="G15" s="68"/>
    </row>
    <row r="16" spans="1:7" x14ac:dyDescent="0.25">
      <c r="A16" s="196" t="s">
        <v>3</v>
      </c>
      <c r="B16" s="196"/>
      <c r="C16" s="69"/>
      <c r="D16" s="69"/>
      <c r="E16" s="69"/>
      <c r="F16" s="69"/>
      <c r="G16" s="69"/>
    </row>
    <row r="17" spans="1:2" x14ac:dyDescent="0.25">
      <c r="B17" s="172"/>
    </row>
    <row r="18" spans="1:2" ht="33.75" customHeight="1" x14ac:dyDescent="0.25">
      <c r="A18" s="280" t="s">
        <v>383</v>
      </c>
      <c r="B18" s="281"/>
    </row>
    <row r="19" spans="1:2" x14ac:dyDescent="0.25">
      <c r="B19" s="169"/>
    </row>
    <row r="21" spans="1:2" ht="45" customHeight="1" x14ac:dyDescent="0.25">
      <c r="A21" s="120" t="s">
        <v>233</v>
      </c>
      <c r="B21" s="175" t="str">
        <f>A15</f>
        <v xml:space="preserve">Электроснабжение ЭПУ потребителей в соответствии с договором на ТП № 1-49-25-0273 г. Темрюк </v>
      </c>
    </row>
    <row r="22" spans="1:2" x14ac:dyDescent="0.25">
      <c r="A22" s="120" t="s">
        <v>234</v>
      </c>
      <c r="B22" s="174" t="s">
        <v>430</v>
      </c>
    </row>
    <row r="23" spans="1:2" x14ac:dyDescent="0.25">
      <c r="A23" s="120" t="s">
        <v>222</v>
      </c>
      <c r="B23" s="174" t="str">
        <f>'1. паспорт местоположение'!C22</f>
        <v>Технологическое присоединение энергопринимающих устройств потребителей</v>
      </c>
    </row>
    <row r="24" spans="1:2" x14ac:dyDescent="0.25">
      <c r="A24" s="120" t="s">
        <v>235</v>
      </c>
      <c r="B24" s="174" t="s">
        <v>420</v>
      </c>
    </row>
    <row r="25" spans="1:2" x14ac:dyDescent="0.25">
      <c r="A25" s="121" t="s">
        <v>236</v>
      </c>
      <c r="B25" s="174">
        <f>'3.3 паспорт описание'!C29</f>
        <v>2026</v>
      </c>
    </row>
    <row r="26" spans="1:2" x14ac:dyDescent="0.25">
      <c r="A26" s="121" t="s">
        <v>237</v>
      </c>
      <c r="B26" s="175" t="str">
        <f>B23</f>
        <v>Технологическое присоединение энергопринимающих устройств потребителей</v>
      </c>
    </row>
    <row r="27" spans="1:2" x14ac:dyDescent="0.25">
      <c r="A27" s="123" t="s">
        <v>413</v>
      </c>
      <c r="B27" s="175" t="s">
        <v>373</v>
      </c>
    </row>
    <row r="28" spans="1:2" x14ac:dyDescent="0.25">
      <c r="A28" s="122" t="s">
        <v>238</v>
      </c>
      <c r="B28" s="175" t="s">
        <v>388</v>
      </c>
    </row>
    <row r="29" spans="1:2" ht="28.5" customHeight="1" x14ac:dyDescent="0.25">
      <c r="A29" s="123" t="s">
        <v>239</v>
      </c>
      <c r="B29" s="175">
        <v>9.2013430000000007E-2</v>
      </c>
    </row>
    <row r="30" spans="1:2" x14ac:dyDescent="0.25">
      <c r="A30" s="123" t="s">
        <v>240</v>
      </c>
      <c r="B30" s="175" t="s">
        <v>373</v>
      </c>
    </row>
    <row r="31" spans="1:2" x14ac:dyDescent="0.25">
      <c r="A31" s="122" t="s">
        <v>241</v>
      </c>
      <c r="B31" s="175" t="s">
        <v>373</v>
      </c>
    </row>
    <row r="32" spans="1:2" x14ac:dyDescent="0.25">
      <c r="A32" s="123" t="s">
        <v>242</v>
      </c>
      <c r="B32" s="175" t="s">
        <v>373</v>
      </c>
    </row>
    <row r="33" spans="1:2" x14ac:dyDescent="0.25">
      <c r="A33" s="122" t="s">
        <v>243</v>
      </c>
      <c r="B33" s="175" t="s">
        <v>373</v>
      </c>
    </row>
    <row r="34" spans="1:2" x14ac:dyDescent="0.25">
      <c r="A34" s="122" t="s">
        <v>244</v>
      </c>
      <c r="B34" s="175" t="s">
        <v>373</v>
      </c>
    </row>
    <row r="35" spans="1:2" x14ac:dyDescent="0.25">
      <c r="A35" s="122" t="s">
        <v>245</v>
      </c>
      <c r="B35" s="175" t="s">
        <v>373</v>
      </c>
    </row>
    <row r="36" spans="1:2" x14ac:dyDescent="0.25">
      <c r="A36" s="122" t="s">
        <v>246</v>
      </c>
      <c r="B36" s="175" t="s">
        <v>373</v>
      </c>
    </row>
    <row r="37" spans="1:2" ht="27.75" customHeight="1" x14ac:dyDescent="0.25">
      <c r="A37" s="123" t="s">
        <v>247</v>
      </c>
      <c r="B37" s="175" t="s">
        <v>373</v>
      </c>
    </row>
    <row r="38" spans="1:2" x14ac:dyDescent="0.25">
      <c r="A38" s="122" t="s">
        <v>243</v>
      </c>
      <c r="B38" s="175" t="s">
        <v>373</v>
      </c>
    </row>
    <row r="39" spans="1:2" x14ac:dyDescent="0.25">
      <c r="A39" s="122" t="s">
        <v>244</v>
      </c>
      <c r="B39" s="175" t="s">
        <v>373</v>
      </c>
    </row>
    <row r="40" spans="1:2" x14ac:dyDescent="0.25">
      <c r="A40" s="122" t="s">
        <v>245</v>
      </c>
      <c r="B40" s="175" t="s">
        <v>373</v>
      </c>
    </row>
    <row r="41" spans="1:2" x14ac:dyDescent="0.25">
      <c r="A41" s="122" t="s">
        <v>246</v>
      </c>
      <c r="B41" s="175" t="s">
        <v>373</v>
      </c>
    </row>
    <row r="42" spans="1:2" x14ac:dyDescent="0.25">
      <c r="A42" s="123" t="s">
        <v>248</v>
      </c>
      <c r="B42" s="175" t="s">
        <v>373</v>
      </c>
    </row>
    <row r="43" spans="1:2" x14ac:dyDescent="0.25">
      <c r="A43" s="122" t="s">
        <v>243</v>
      </c>
      <c r="B43" s="175" t="s">
        <v>373</v>
      </c>
    </row>
    <row r="44" spans="1:2" x14ac:dyDescent="0.25">
      <c r="A44" s="122" t="s">
        <v>244</v>
      </c>
      <c r="B44" s="175" t="s">
        <v>373</v>
      </c>
    </row>
    <row r="45" spans="1:2" x14ac:dyDescent="0.25">
      <c r="A45" s="122" t="s">
        <v>245</v>
      </c>
      <c r="B45" s="175" t="s">
        <v>373</v>
      </c>
    </row>
    <row r="46" spans="1:2" x14ac:dyDescent="0.25">
      <c r="A46" s="122" t="s">
        <v>246</v>
      </c>
      <c r="B46" s="175" t="s">
        <v>373</v>
      </c>
    </row>
    <row r="47" spans="1:2" x14ac:dyDescent="0.25">
      <c r="A47" s="121" t="s">
        <v>249</v>
      </c>
      <c r="B47" s="175" t="s">
        <v>373</v>
      </c>
    </row>
    <row r="48" spans="1:2" x14ac:dyDescent="0.25">
      <c r="A48" s="124" t="s">
        <v>241</v>
      </c>
      <c r="B48" s="175" t="s">
        <v>373</v>
      </c>
    </row>
    <row r="49" spans="1:2" x14ac:dyDescent="0.25">
      <c r="A49" s="124" t="s">
        <v>250</v>
      </c>
      <c r="B49" s="175" t="s">
        <v>373</v>
      </c>
    </row>
    <row r="50" spans="1:2" x14ac:dyDescent="0.25">
      <c r="A50" s="124" t="s">
        <v>251</v>
      </c>
      <c r="B50" s="175" t="s">
        <v>373</v>
      </c>
    </row>
    <row r="51" spans="1:2" x14ac:dyDescent="0.25">
      <c r="A51" s="124" t="s">
        <v>252</v>
      </c>
      <c r="B51" s="175" t="s">
        <v>373</v>
      </c>
    </row>
    <row r="52" spans="1:2" x14ac:dyDescent="0.25">
      <c r="A52" s="121" t="s">
        <v>253</v>
      </c>
      <c r="B52" s="175" t="s">
        <v>373</v>
      </c>
    </row>
    <row r="53" spans="1:2" x14ac:dyDescent="0.25">
      <c r="A53" s="121" t="s">
        <v>254</v>
      </c>
      <c r="B53" s="175" t="s">
        <v>373</v>
      </c>
    </row>
    <row r="54" spans="1:2" x14ac:dyDescent="0.25">
      <c r="A54" s="121" t="s">
        <v>255</v>
      </c>
      <c r="B54" s="175" t="s">
        <v>373</v>
      </c>
    </row>
    <row r="55" spans="1:2" x14ac:dyDescent="0.25">
      <c r="A55" s="121" t="s">
        <v>256</v>
      </c>
      <c r="B55" s="175" t="s">
        <v>373</v>
      </c>
    </row>
    <row r="56" spans="1:2" ht="15.75" customHeight="1" x14ac:dyDescent="0.25">
      <c r="A56" s="121" t="s">
        <v>257</v>
      </c>
      <c r="B56" s="175" t="s">
        <v>410</v>
      </c>
    </row>
    <row r="57" spans="1:2" x14ac:dyDescent="0.25">
      <c r="A57" s="124" t="s">
        <v>258</v>
      </c>
      <c r="B57" s="175" t="s">
        <v>373</v>
      </c>
    </row>
    <row r="58" spans="1:2" x14ac:dyDescent="0.25">
      <c r="A58" s="124" t="s">
        <v>259</v>
      </c>
      <c r="B58" s="175" t="s">
        <v>373</v>
      </c>
    </row>
    <row r="59" spans="1:2" x14ac:dyDescent="0.25">
      <c r="A59" s="124" t="s">
        <v>260</v>
      </c>
      <c r="B59" s="175" t="s">
        <v>373</v>
      </c>
    </row>
    <row r="60" spans="1:2" x14ac:dyDescent="0.25">
      <c r="A60" s="124" t="s">
        <v>261</v>
      </c>
      <c r="B60" s="175" t="s">
        <v>373</v>
      </c>
    </row>
    <row r="61" spans="1:2" x14ac:dyDescent="0.25">
      <c r="A61" s="124" t="s">
        <v>262</v>
      </c>
      <c r="B61" s="175" t="s">
        <v>373</v>
      </c>
    </row>
    <row r="62" spans="1:2" x14ac:dyDescent="0.25">
      <c r="A62" s="124" t="s">
        <v>263</v>
      </c>
      <c r="B62" s="175" t="s">
        <v>373</v>
      </c>
    </row>
    <row r="63" spans="1:2" ht="28.5" x14ac:dyDescent="0.25">
      <c r="A63" s="121" t="s">
        <v>264</v>
      </c>
      <c r="B63" s="175" t="s">
        <v>373</v>
      </c>
    </row>
    <row r="64" spans="1:2" x14ac:dyDescent="0.25">
      <c r="A64" s="124" t="s">
        <v>241</v>
      </c>
      <c r="B64" s="175" t="s">
        <v>373</v>
      </c>
    </row>
    <row r="65" spans="1:2" x14ac:dyDescent="0.25">
      <c r="A65" s="124" t="s">
        <v>265</v>
      </c>
      <c r="B65" s="175" t="s">
        <v>373</v>
      </c>
    </row>
    <row r="66" spans="1:2" x14ac:dyDescent="0.25">
      <c r="A66" s="124" t="s">
        <v>266</v>
      </c>
      <c r="B66" s="175" t="s">
        <v>373</v>
      </c>
    </row>
    <row r="67" spans="1:2" x14ac:dyDescent="0.25">
      <c r="A67" s="108" t="s">
        <v>267</v>
      </c>
      <c r="B67" s="175" t="s">
        <v>373</v>
      </c>
    </row>
    <row r="68" spans="1:2" x14ac:dyDescent="0.25">
      <c r="A68" s="121" t="s">
        <v>268</v>
      </c>
      <c r="B68" s="175" t="s">
        <v>373</v>
      </c>
    </row>
    <row r="69" spans="1:2" x14ac:dyDescent="0.25">
      <c r="A69" s="124" t="s">
        <v>269</v>
      </c>
      <c r="B69" s="175" t="s">
        <v>373</v>
      </c>
    </row>
    <row r="70" spans="1:2" x14ac:dyDescent="0.25">
      <c r="A70" s="124" t="s">
        <v>270</v>
      </c>
      <c r="B70" s="175" t="s">
        <v>373</v>
      </c>
    </row>
    <row r="71" spans="1:2" x14ac:dyDescent="0.25">
      <c r="A71" s="124" t="s">
        <v>271</v>
      </c>
      <c r="B71" s="175" t="s">
        <v>373</v>
      </c>
    </row>
    <row r="72" spans="1:2" x14ac:dyDescent="0.25">
      <c r="A72" s="109" t="s">
        <v>272</v>
      </c>
      <c r="B72" s="175" t="s">
        <v>373</v>
      </c>
    </row>
    <row r="73" spans="1:2" x14ac:dyDescent="0.25">
      <c r="A73" s="121" t="s">
        <v>273</v>
      </c>
      <c r="B73" s="175" t="s">
        <v>373</v>
      </c>
    </row>
    <row r="74" spans="1:2" x14ac:dyDescent="0.25">
      <c r="A74" s="124" t="s">
        <v>274</v>
      </c>
      <c r="B74" s="175" t="s">
        <v>373</v>
      </c>
    </row>
    <row r="75" spans="1:2" x14ac:dyDescent="0.25">
      <c r="A75" s="124" t="s">
        <v>275</v>
      </c>
      <c r="B75" s="175" t="s">
        <v>373</v>
      </c>
    </row>
    <row r="76" spans="1:2" x14ac:dyDescent="0.25">
      <c r="A76" s="124" t="s">
        <v>276</v>
      </c>
      <c r="B76" s="175" t="s">
        <v>373</v>
      </c>
    </row>
    <row r="77" spans="1:2" x14ac:dyDescent="0.25">
      <c r="A77" s="124" t="s">
        <v>277</v>
      </c>
      <c r="B77" s="175" t="s">
        <v>373</v>
      </c>
    </row>
    <row r="78" spans="1:2" x14ac:dyDescent="0.25">
      <c r="A78" s="125" t="s">
        <v>278</v>
      </c>
      <c r="B78" s="175" t="s">
        <v>373</v>
      </c>
    </row>
    <row r="80" spans="1:2" x14ac:dyDescent="0.25">
      <c r="A80" s="239" t="s">
        <v>411</v>
      </c>
      <c r="B80" s="239"/>
    </row>
    <row r="81" spans="1:2" x14ac:dyDescent="0.25">
      <c r="A81" s="126"/>
      <c r="B81" s="176"/>
    </row>
    <row r="82" spans="1:2" x14ac:dyDescent="0.25">
      <c r="B82" s="177"/>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2026-05-06T11:22:44Z</dcterms:modified>
</cp:coreProperties>
</file>